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ÔNG VĂN VIỆN Y HỌC BIỂN\Công Văn đến\Năm 2026\Tháng 01\"/>
    </mc:Choice>
  </mc:AlternateContent>
  <bookViews>
    <workbookView xWindow="0" yWindow="0" windowWidth="19200" windowHeight="7032"/>
  </bookViews>
  <sheets>
    <sheet name="Tổng hợp" sheetId="3" r:id="rId1"/>
    <sheet name="BVP HP" sheetId="1" r:id="rId2"/>
    <sheet name="BVP HD" sheetId="2" r:id="rId3"/>
  </sheets>
  <definedNames>
    <definedName name="_xlnm.Print_Titles" localSheetId="2">'BVP HD'!$6:$6</definedName>
    <definedName name="_xlnm.Print_Titles" localSheetId="1">'BVP HP'!$6:$6</definedName>
    <definedName name="_xlnm.Print_Titles" localSheetId="0">'Tổng hợp'!$6:$6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3" l="1"/>
  <c r="E16" i="3" l="1"/>
  <c r="C16" i="3"/>
  <c r="C9" i="3"/>
  <c r="C10" i="3"/>
  <c r="C11" i="3"/>
  <c r="C12" i="3"/>
  <c r="C13" i="3"/>
  <c r="C14" i="3"/>
  <c r="C15" i="3"/>
  <c r="C8" i="3"/>
  <c r="D16" i="3"/>
  <c r="H42" i="2" l="1"/>
  <c r="H22" i="2"/>
  <c r="H23" i="2"/>
  <c r="H24" i="2"/>
  <c r="H25" i="2"/>
  <c r="H115" i="2"/>
  <c r="H114" i="2"/>
  <c r="H113" i="2"/>
  <c r="H112" i="2"/>
  <c r="H111" i="2"/>
  <c r="H109" i="2"/>
  <c r="H108" i="2"/>
  <c r="H107" i="2"/>
  <c r="H106" i="2"/>
  <c r="H105" i="2"/>
  <c r="H104" i="2"/>
  <c r="H103" i="2"/>
  <c r="H102" i="2"/>
  <c r="H101" i="2"/>
  <c r="D100" i="2"/>
  <c r="H100" i="2" s="1"/>
  <c r="H98" i="2"/>
  <c r="H97" i="2"/>
  <c r="H96" i="2" s="1"/>
  <c r="D95" i="2"/>
  <c r="H95" i="2" s="1"/>
  <c r="H94" i="2"/>
  <c r="D92" i="2"/>
  <c r="H92" i="2" s="1"/>
  <c r="D91" i="2"/>
  <c r="H91" i="2" s="1"/>
  <c r="H88" i="2"/>
  <c r="H86" i="2"/>
  <c r="D83" i="2"/>
  <c r="H83" i="2" s="1"/>
  <c r="H81" i="2"/>
  <c r="H80" i="2"/>
  <c r="H79" i="2" s="1"/>
  <c r="H78" i="2"/>
  <c r="H75" i="2"/>
  <c r="H74" i="2"/>
  <c r="F73" i="2"/>
  <c r="H73" i="2" s="1"/>
  <c r="H72" i="2"/>
  <c r="H71" i="2"/>
  <c r="H70" i="2"/>
  <c r="H69" i="2"/>
  <c r="H68" i="2"/>
  <c r="H67" i="2"/>
  <c r="H66" i="2"/>
  <c r="D64" i="2"/>
  <c r="H64" i="2" s="1"/>
  <c r="D63" i="2"/>
  <c r="H63" i="2" s="1"/>
  <c r="D62" i="2"/>
  <c r="H62" i="2" s="1"/>
  <c r="H61" i="2" s="1"/>
  <c r="D60" i="2"/>
  <c r="H60" i="2" s="1"/>
  <c r="D59" i="2"/>
  <c r="H59" i="2" s="1"/>
  <c r="D58" i="2"/>
  <c r="H58" i="2" s="1"/>
  <c r="H55" i="2"/>
  <c r="D55" i="2"/>
  <c r="H54" i="2"/>
  <c r="D54" i="2"/>
  <c r="H53" i="2"/>
  <c r="D53" i="2"/>
  <c r="H52" i="2"/>
  <c r="D52" i="2"/>
  <c r="H51" i="2"/>
  <c r="D51" i="2"/>
  <c r="H50" i="2"/>
  <c r="D49" i="2"/>
  <c r="H49" i="2" s="1"/>
  <c r="H41" i="2"/>
  <c r="H40" i="2"/>
  <c r="H39" i="2"/>
  <c r="H38" i="2" s="1"/>
  <c r="D37" i="2"/>
  <c r="H37" i="2" s="1"/>
  <c r="D36" i="2"/>
  <c r="H36" i="2" s="1"/>
  <c r="D35" i="2"/>
  <c r="H35" i="2" s="1"/>
  <c r="D33" i="2"/>
  <c r="H33" i="2" s="1"/>
  <c r="D32" i="2"/>
  <c r="H32" i="2" s="1"/>
  <c r="D31" i="2"/>
  <c r="H31" i="2" s="1"/>
  <c r="D30" i="2"/>
  <c r="H30" i="2" s="1"/>
  <c r="D29" i="2"/>
  <c r="H29" i="2" s="1"/>
  <c r="D28" i="2"/>
  <c r="H28" i="2" s="1"/>
  <c r="H27" i="2" s="1"/>
  <c r="H21" i="2"/>
  <c r="H19" i="2"/>
  <c r="D18" i="2"/>
  <c r="H18" i="2" s="1"/>
  <c r="H17" i="2"/>
  <c r="H16" i="2"/>
  <c r="H15" i="2"/>
  <c r="H14" i="2" s="1"/>
  <c r="H13" i="2"/>
  <c r="H12" i="2"/>
  <c r="H11" i="2"/>
  <c r="H10" i="2"/>
  <c r="H9" i="2"/>
  <c r="G72" i="1"/>
  <c r="G71" i="1"/>
  <c r="G70" i="1"/>
  <c r="G69" i="1"/>
  <c r="G68" i="1" s="1"/>
  <c r="G67" i="1"/>
  <c r="G66" i="1"/>
  <c r="G65" i="1"/>
  <c r="G64" i="1"/>
  <c r="G63" i="1" s="1"/>
  <c r="G62" i="1"/>
  <c r="G61" i="1" s="1"/>
  <c r="G60" i="1"/>
  <c r="G59" i="1"/>
  <c r="G58" i="1"/>
  <c r="G57" i="1"/>
  <c r="G56" i="1"/>
  <c r="G55" i="1" s="1"/>
  <c r="G54" i="1" s="1"/>
  <c r="G53" i="1"/>
  <c r="G52" i="1"/>
  <c r="G51" i="1"/>
  <c r="G50" i="1"/>
  <c r="G49" i="1"/>
  <c r="G48" i="1"/>
  <c r="G47" i="1" s="1"/>
  <c r="G46" i="1"/>
  <c r="D45" i="1"/>
  <c r="G45" i="1" s="1"/>
  <c r="D44" i="1"/>
  <c r="G44" i="1" s="1"/>
  <c r="G43" i="1"/>
  <c r="G42" i="1"/>
  <c r="G41" i="1"/>
  <c r="G39" i="1"/>
  <c r="G38" i="1"/>
  <c r="G37" i="1" s="1"/>
  <c r="G36" i="1"/>
  <c r="G35" i="1"/>
  <c r="G34" i="1"/>
  <c r="G33" i="1"/>
  <c r="G32" i="1"/>
  <c r="G30" i="1"/>
  <c r="G29" i="1"/>
  <c r="G28" i="1"/>
  <c r="G27" i="1"/>
  <c r="G26" i="1"/>
  <c r="G25" i="1"/>
  <c r="G24" i="1"/>
  <c r="G21" i="1"/>
  <c r="G20" i="1"/>
  <c r="G19" i="1" s="1"/>
  <c r="G18" i="1"/>
  <c r="G17" i="1"/>
  <c r="G16" i="1"/>
  <c r="G13" i="1"/>
  <c r="G12" i="1"/>
  <c r="G11" i="1"/>
  <c r="G10" i="1"/>
  <c r="H8" i="2" l="1"/>
  <c r="H20" i="2"/>
  <c r="H7" i="2" s="1"/>
  <c r="H34" i="2"/>
  <c r="H48" i="2"/>
  <c r="H57" i="2"/>
  <c r="H65" i="2"/>
  <c r="H90" i="2"/>
  <c r="H93" i="2"/>
  <c r="H89" i="2" s="1"/>
  <c r="H99" i="2"/>
  <c r="H110" i="2"/>
  <c r="H77" i="2"/>
  <c r="H76" i="2" s="1"/>
  <c r="H26" i="2"/>
  <c r="G9" i="1"/>
  <c r="G8" i="1" s="1"/>
  <c r="G15" i="1"/>
  <c r="G14" i="1" s="1"/>
  <c r="G31" i="1"/>
  <c r="G23" i="1" s="1"/>
  <c r="G22" i="1" s="1"/>
  <c r="G7" i="1"/>
  <c r="G40" i="1"/>
  <c r="H56" i="2" l="1"/>
  <c r="H116" i="2" s="1"/>
  <c r="G73" i="1"/>
</calcChain>
</file>

<file path=xl/sharedStrings.xml><?xml version="1.0" encoding="utf-8"?>
<sst xmlns="http://schemas.openxmlformats.org/spreadsheetml/2006/main" count="400" uniqueCount="252">
  <si>
    <t>DỰ TOÁN KINH PHÍ CHI TIẾT</t>
  </si>
  <si>
    <t>TT</t>
  </si>
  <si>
    <t>Nội dung hoạt động</t>
  </si>
  <si>
    <t>ĐVT</t>
  </si>
  <si>
    <t>Số lượng</t>
  </si>
  <si>
    <t>Định mức</t>
  </si>
  <si>
    <t>Số tiền 
( đồng)</t>
  </si>
  <si>
    <t>Yêu cầu chứng từ</t>
  </si>
  <si>
    <t>I</t>
  </si>
  <si>
    <t xml:space="preserve">Đào tạo tập huấn </t>
  </si>
  <si>
    <t>- Kế hoạch đào tạo tập huấn có đầy đủ thông tin ngày tổ chức, thời gian tổ chức, địa điểm, giảng viên
- giấy mời đơn vị tham gia tập huấn
- Danh sách cán bộ tham gia có ký xác nhận của cán bộ y tế tham gia + danh sách cấp chứng chỉ</t>
  </si>
  <si>
    <t xml:space="preserve"> 2 lớp x 5.090.000/lớp</t>
  </si>
  <si>
    <t>Lớp chẩn đoán, quản lý, điều trị bệnh lao, lao tiềm ẩn cho CBYT BVĐK/TTYT( hình thức đào tạo Trực tiếp)</t>
  </si>
  <si>
    <t>1.1</t>
  </si>
  <si>
    <t>Thù lao giảng viên ( 2 người / lớp/ 2 buổi x 1 lớp )</t>
  </si>
  <si>
    <t>Buổi</t>
  </si>
  <si>
    <t xml:space="preserve">Căn cứ kế hoạch chung
- Bảng tổng hợp tính tiền thù lao cho giảng viên 
- Mẫu 07 ( phục vụ thanh toán kho bạc)
</t>
  </si>
  <si>
    <t>1.2</t>
  </si>
  <si>
    <t>Giải khát cho giảng viên, trợ giảng,  học viên</t>
  </si>
  <si>
    <t>Người/ buổi</t>
  </si>
  <si>
    <t xml:space="preserve">
- gộp các đề xuất mua sắm nước uống văn phòng phẩm vào 1 hợp đồng chung ký nghiệm thu thanh toán theo thực tế,  bộ hợp đồng gồm thư đề xuất , thư mời báo giá, báo giá các đơn vị
- dự toán kinh phí
- quyết định chỉ định đơn vị thực hiện gói thầu
- hợp đồng
- Hóa đơn
- biên bản nghiệm thu , thanh lý
- mẫu 08a
</t>
  </si>
  <si>
    <t>1.3</t>
  </si>
  <si>
    <t>Tài liệu, Văn PP</t>
  </si>
  <si>
    <t xml:space="preserve">
- gộp các đề xuất in ấn, phô tô  vào 1 hợp đồng chung ký nghiệm thu thanh toán theo thực tế,  bộ hợp đồng gồm thư đề xuất , thư mời báo giá, báo giá các đơn vị
- dự toán kinh phí
- quyết định chỉ định đơn vị thực hiện gói thầu
- hợp đồng
- Hóa đơn
- biên bản nghiệm thu , thanh lý
- mẫu 08a</t>
  </si>
  <si>
    <t>1.4</t>
  </si>
  <si>
    <t>In giấy chứng nhận</t>
  </si>
  <si>
    <t>Tờ</t>
  </si>
  <si>
    <t xml:space="preserve"> 2 lớp x 3.600.000/lớp</t>
  </si>
  <si>
    <t>Lớp phát hiện, quản lý, điều trị bệnh lao, lao tiềm ẩn cho CBYT BVĐK/TTYT( hình thức đào tạo Trực tuyến)</t>
  </si>
  <si>
    <t>2.1</t>
  </si>
  <si>
    <t xml:space="preserve">Thù lao giảng viên </t>
  </si>
  <si>
    <t>2.2</t>
  </si>
  <si>
    <t>Nước uống cho giảng viên, trợ giảng</t>
  </si>
  <si>
    <t>2.3</t>
  </si>
  <si>
    <t>Mua sắm thiết bị phục vụ tập huấn trực tuyến</t>
  </si>
  <si>
    <t>3.1</t>
  </si>
  <si>
    <t>Máy chiếu + màn</t>
  </si>
  <si>
    <t>Bộ</t>
  </si>
  <si>
    <t>3.2</t>
  </si>
  <si>
    <t>Bút chỉ</t>
  </si>
  <si>
    <t>Cái</t>
  </si>
  <si>
    <t>II</t>
  </si>
  <si>
    <t>Hoạt động khám sàng lọc phát hiện bệnh nhân lao, lao tiềm ẩn.</t>
  </si>
  <si>
    <t xml:space="preserve"> 30 buổi x 37.330.000/buổi</t>
  </si>
  <si>
    <t>Chuẩn bị trước sàng lọc</t>
  </si>
  <si>
    <t>Tập huấn quy trình khám sàng lọc</t>
  </si>
  <si>
    <t>Người</t>
  </si>
  <si>
    <t xml:space="preserve">Điều tra,  lập danh sách đối tượng khám </t>
  </si>
  <si>
    <t>Tuyên truyền loa đài</t>
  </si>
  <si>
    <t>Người/ngày</t>
  </si>
  <si>
    <t>In ấn Băng rôn, áp phích</t>
  </si>
  <si>
    <t>Chiếc</t>
  </si>
  <si>
    <t>1.5</t>
  </si>
  <si>
    <t>Phô tô giấy mời, biểu mẫu</t>
  </si>
  <si>
    <t>1.6</t>
  </si>
  <si>
    <t>Thuê bạt, bàn ghế phục vụ khám sàng lọc</t>
  </si>
  <si>
    <t>Chi hỗ trợ cán bộ y tế</t>
  </si>
  <si>
    <t xml:space="preserve"> Người</t>
  </si>
  <si>
    <t>- kế hoạch tổ chức khám chủ động
Phân công nhiệm vụ
Giấy đi đường  ;  bảng tổng hợp tính tiền hỗ trợ người trực tiếp  khám sàng lọc, người phục vụ khám sàng lọc ; mẫu 07 phục vụ thanh toán kho bạc</t>
  </si>
  <si>
    <t>Nước uống cho người tham gia khám sàng lọc</t>
  </si>
  <si>
    <t>2.4</t>
  </si>
  <si>
    <t xml:space="preserve">Hỗ trợ tiền ăn cho CBYT khám sàng lọc </t>
  </si>
  <si>
    <t>2.5</t>
  </si>
  <si>
    <t>Thuê xe đưa CBYT khám sàng lọc, trở trang thiết bị, vật tư</t>
  </si>
  <si>
    <t>Ghi cùng giấy đi đường</t>
  </si>
  <si>
    <t>Dịch vụ kỹ thuật phục vụ sàng lọc</t>
  </si>
  <si>
    <t xml:space="preserve">Chụp Xquang sàng lọc </t>
  </si>
  <si>
    <t>với chụp Xquang
- CĐT/chẩn đoán hình ảnh lưu trữ phiếu chỉ định + trả lời kết quả bn ( với bn cần gửi kết quả để giấy để lưu hồ sơ nhập viện thì phô tô thêm 1 tờ kết quả để lưu  chứng từ
- với phim chụp ko in phim : lưu  hình ảnh bằng đĩa / dụng cụ lưu trữ khác phục vụ kiểm tra , khoa CĐHA chịu trách nhiệm lưu trữ, 
- Danh sách BN  chụp Xquang theo ngày khám chủ động có chữ ký BN, phân loại bn in phim và không in phim. ( có thực hiện  - đối chiếu với kết quả chụp phim đã lưu
- Mẫu tổng hợp tiền chụp phim, mẫu 07 để thanh toán kho bạc</t>
  </si>
  <si>
    <t xml:space="preserve">Hỗ trợ cán bộ thực hiện các xét nghiệm sàng lọc lao/ lao tiềm ẩn tại cơ sở y tế: 5.000 đ/ mẫu </t>
  </si>
  <si>
    <t>III</t>
  </si>
  <si>
    <t>Hoạt động thu nhận, quản lý điều trị  lao, lao tiềm ẩn</t>
  </si>
  <si>
    <t xml:space="preserve">- Căn cứ ds phát hiện bn lao để tính 
- Lập ds tổng hợp phát hiện nguồn lây chính, trong đó cung cấp đầy đủ thông tin bn, thời gian phát hiện, người phát hiện nguồn lây ( người lập chịu trách nhiệm về tính chính xác của chứng từ cung cấp), kế toán cần kiểm tra  đối chiếu ds nguồn lây với ds bn theo dõi lao trên hệ thống
-  lập bảng tổng hợp tiền hỗ trợ cho nhân viên y tế 
-  Kế toán lập mẫu 07 để thanh toán kho bạc
</t>
  </si>
  <si>
    <t>Hỗ trợ nhân viên y tế tại các điểm kính: 150.000 đ/ điểm kính / 1 tháng x 12 tháng x 22  điểm kính</t>
  </si>
  <si>
    <t>Hỗ trợ cho nhân viên tại các cơ sở y tế  trực tiếp cấp phát thuốc , kiểm tra, giám sát bệnh nhân lao tiềm ẩn điều trị đủ thời gian.</t>
  </si>
  <si>
    <t>Hỗ trợ cho nhân viên tại các cơ sở y tế  trực tiếp cấp phát thuốc , kiểm tra, giám sát bệnh nhân lao kháng thuốc/ đợt điều trị 6-9 tháng điều trị đủ thời gian.</t>
  </si>
  <si>
    <t>Hỗ trợ cho nhân viên tại các cơ sở y tế  trực tiếp cấp phát thuốc , kiểm tra, giám sát bệnh nhân lao kháng thuốc/ đợt điều trị 20 tháng điều trị đủ thời gian tại cộng đồng: 400.000 đồng/ Bệnh nhân lao kháng thuốc / đợt điều trị 20 tháng.</t>
  </si>
  <si>
    <t>Hỗ trợ cho nhân viên tại các cơ sở y tế  trực tiếp cấp phát thuốc , kiểm tra, giám sát bệnh nhân lao các thể còn lại điều trị đủ thời gian tại cộng đồng: 120.000 đồng/ Bệnh nhân.</t>
  </si>
  <si>
    <t>IV</t>
  </si>
  <si>
    <t>Vật tư tiêu hao, hóa chất phục vụ khám sàng lọc</t>
  </si>
  <si>
    <t>PS/CL</t>
  </si>
  <si>
    <t>Vật tư tiêu hao phòng tránh lây nhiễm cho CBYT</t>
  </si>
  <si>
    <t>V</t>
  </si>
  <si>
    <t>Hoạt động truyền thông</t>
  </si>
  <si>
    <t>Tuyên truyền trên đài THHP, An Ninh HP
( Phóng sự, clip truyền thông)</t>
  </si>
  <si>
    <t>Truyền thông trực tiếp</t>
  </si>
  <si>
    <t>Tờ rơi, băng rôn, áp phíc truyền thông</t>
  </si>
  <si>
    <t>VI</t>
  </si>
  <si>
    <t>Hoạt động kiểm tra giám sát</t>
  </si>
  <si>
    <t>Kế hoạch giám sát, phân công nhiệm vụ , giấy đi đường, biên bản giám sát có chữ ký và dấu của đơn vị được giám sát</t>
  </si>
  <si>
    <t>Tiền hỗ trợ cho cán bộ tham gia giám sát:</t>
  </si>
  <si>
    <t>ĐÃ SỬA THEO YC SỞ TÀI CHÍNH</t>
  </si>
  <si>
    <t xml:space="preserve">Hỗ trợ xăng xe cho cán bộ đi giám sát: </t>
  </si>
  <si>
    <t>loại trừ địa điểm tại thành phố Hải Dương</t>
  </si>
  <si>
    <t>TTYT/ BV đa khoa giám sát  xã và bệnh nhân</t>
  </si>
  <si>
    <t>Tiền hỗ trợ cho cán bộ tham gia giám sát</t>
  </si>
  <si>
    <t>Hỗ trợ xăng xe cho cán bộ đi giám sát</t>
  </si>
  <si>
    <t xml:space="preserve">Xã giám sát bệnh nhân </t>
  </si>
  <si>
    <t>VII</t>
  </si>
  <si>
    <t>Hoạt động thống kê, báo cáo , nhập dữ liệu hệ thống phần mềm theo dõi bệnh nhân lao</t>
  </si>
  <si>
    <t xml:space="preserve">In ấn , phô tô sổ sách quản lý bệnh nhân lao tuyến tỉnh, tuyến xã, sổ xét nghiệm lao tỉnh, XN Xpert BVĐK, TTYT, </t>
  </si>
  <si>
    <t>Giấy in</t>
  </si>
  <si>
    <t>Bút bi</t>
  </si>
  <si>
    <t>Hỗ trợ CBYT nhập số liệu</t>
  </si>
  <si>
    <t>VIII</t>
  </si>
  <si>
    <t>Sơ kết, tổng kết hoạt động phòng chống lao: 2buổi x 10.100.000/buổi</t>
  </si>
  <si>
    <t>tương tự tập huấn</t>
  </si>
  <si>
    <t>Thù lao báo cáo viên</t>
  </si>
  <si>
    <t>Giải khat cho người tham dự Hội nghị</t>
  </si>
  <si>
    <t>Tổng cộng</t>
  </si>
  <si>
    <t>Đơn giá (đồng)</t>
  </si>
  <si>
    <t>Số tháng/ tỷ lệ</t>
  </si>
  <si>
    <t>Thành tiền 
( đồng)</t>
  </si>
  <si>
    <t>Đào tạo tập huấn cập nhật kiến thức "Hướng dẫn chẩn đoán, điều trị và dự phòng bệnh lao"</t>
  </si>
  <si>
    <t>Lớp CBYT tuyến KCB cơ bản  (hình thức đào tạo trực tuyến)</t>
  </si>
  <si>
    <t>Nước uống cho giảng viên, trợ giảng (4 người / buổi x 2 buổi/ lớp x 1 lớp)</t>
  </si>
  <si>
    <t>Photo công văn, giấy mời (23 đơn vị: trung tâm y tế, các tổ chống lao và các đơn vị y tế công-tư tham gia vào công tác chống lao trên địa bàn) : 23 tờ A4 in 1 mặt</t>
  </si>
  <si>
    <t>Chuyển phát công văn, giấy mời; giấy chứng nhận (23 đơn vị: trung tâm y tế , các tổ chống lao, y tế công-tư tham gia công tác chống lao trên địa bàn)</t>
  </si>
  <si>
    <t>Photo công văn, giấy mời (64 xã/ phường) : 64 tờ A4 in 1 mặt</t>
  </si>
  <si>
    <t>Chuyển phát công văn, giấy mời; giấy chứng nhận (64 xã/ phường)</t>
  </si>
  <si>
    <t>Máy tính xách tay (phục vụ giảng dạy)</t>
  </si>
  <si>
    <t>Mực dấu</t>
  </si>
  <si>
    <t>Lọ</t>
  </si>
  <si>
    <t>Km</t>
  </si>
  <si>
    <t>Chi nước uống, xăng xe, in ấn, ...cho BV Phổi HD  phục vụ khám sàng lọc</t>
  </si>
  <si>
    <t>Nước uống cho người tham gia khám sàng lọc (21 người x 100 điểm x 1 buổi/ điểm x 20.000 đồng/buổi )</t>
  </si>
  <si>
    <t xml:space="preserve">Khám nội: 15.600 người / 130 điểm x 50.600 đ/lần </t>
  </si>
  <si>
    <t>Lần</t>
  </si>
  <si>
    <t>Mua sắm , sửa chữa bảo dưỡng, kiểm định, kiểm xạ, kiểm chuẩn, trang thiết bị, công cụ dụng cụ phục vụ khám sàng lọc</t>
  </si>
  <si>
    <t>Máy Bactec MGIT 960</t>
  </si>
  <si>
    <t>Máy</t>
  </si>
  <si>
    <t>Phông tuyên truyền</t>
  </si>
  <si>
    <t>Nhà bạt di động 3 m x 6 m</t>
  </si>
  <si>
    <t>Sửa chữa bảo dưỡng  xe chụp Xquang lưu động, máy Xquang lưu động theo xe, máy chụp Xquang kỹ thuật số cầm tay</t>
  </si>
  <si>
    <t>Kiểm định, kiểm xạ xe chụp Xquang lưu động, máy Xquang lưu động theo xe, máy chụp Xquang kỹ thuật số cầm tay</t>
  </si>
  <si>
    <t xml:space="preserve">Hoat động thuốc, vật tư, hóa chất </t>
  </si>
  <si>
    <t>Cốc đờm</t>
  </si>
  <si>
    <t>Lam kính</t>
  </si>
  <si>
    <t>Phenol</t>
  </si>
  <si>
    <t xml:space="preserve">1 chai </t>
  </si>
  <si>
    <t>Fusin</t>
  </si>
  <si>
    <t>1 lọ - 100g</t>
  </si>
  <si>
    <t>Xanhmethylen</t>
  </si>
  <si>
    <t>1 lọ -100g</t>
  </si>
  <si>
    <t>HCL</t>
  </si>
  <si>
    <t>chai</t>
  </si>
  <si>
    <t>cồn 90 độ</t>
  </si>
  <si>
    <t>Chai</t>
  </si>
  <si>
    <t>Dầu soi</t>
  </si>
  <si>
    <t>Que dàn đờm</t>
  </si>
  <si>
    <t>Nước cất</t>
  </si>
  <si>
    <t>Hoạt động truyền thông, tư vấn nói chuyện chuyên đề cho người bệnh và người nhà người bệnh lao</t>
  </si>
  <si>
    <t>Hoạt động truyền thông về phòng chống bệnh lao</t>
  </si>
  <si>
    <t>Băng zôn, khẩu hiệu</t>
  </si>
  <si>
    <t>Mít tinh nhân ngày 24/3 (1 buổi)</t>
  </si>
  <si>
    <t>Thù lao báo cáo viên: 02 người/ buổi  x 250.000/ người/ buổi</t>
  </si>
  <si>
    <t>Nước uống: 200 người  x 20.000 đồng/ người/ buổi</t>
  </si>
  <si>
    <t>Chi hỗ trợ biên tập các nội dung truyền thông</t>
  </si>
  <si>
    <t>Hỗ trợ xăng xe cho cán bộ nhân viên tham gia diễu hành: 22 xe x 20km x 0,2 lít / km x 23.000 đồng / km</t>
  </si>
  <si>
    <t>Thuê trang trí, loa đài, bàn ghế, …phục vụ mít tinh</t>
  </si>
  <si>
    <t>Hoa phục vụ mít tinh</t>
  </si>
  <si>
    <t>Cờ cổ động các màu loại 80 x 40</t>
  </si>
  <si>
    <t>Loa đài</t>
  </si>
  <si>
    <t xml:space="preserve">Tuyến tỉnh đi giám sát TTYT, xã và người bệnh </t>
  </si>
  <si>
    <t>Thống kê, báo cáo , nhập dữ liệu hệ thống phần mềm theo dõi bệnh nhân lao</t>
  </si>
  <si>
    <t xml:space="preserve">In ấn , phô tô sổ sách quản lý bệnh nhân lao tuyến tỉnh, tuyến xã, sổ xét nghiệm lao tỉnh, XN Xpert TTYT, TTYT, </t>
  </si>
  <si>
    <t>Đổ mực</t>
  </si>
  <si>
    <t>Bộ máy vi tính</t>
  </si>
  <si>
    <t>Bút lông viết bảng Thiên Long</t>
  </si>
  <si>
    <t>Hộp 10 cây</t>
  </si>
  <si>
    <t>Giấy Note UNC KT</t>
  </si>
  <si>
    <t>Tập</t>
  </si>
  <si>
    <t>Giấy note 5 màu nhựa</t>
  </si>
  <si>
    <t>Bảo dưỡng sửa chữa máy tính</t>
  </si>
  <si>
    <t>Bảo dưỡng sửa chữa máy in</t>
  </si>
  <si>
    <t>Năm</t>
  </si>
  <si>
    <t>Tổng kết hoạt động phòng chống lao</t>
  </si>
  <si>
    <t>Phô tô giấy mời: 29 tờ A4 in 1 mặt x 400 đồng/ tờ</t>
  </si>
  <si>
    <t>Địa điểm</t>
  </si>
  <si>
    <t>Chuyển phát nhanh giấy mời</t>
  </si>
  <si>
    <t>Nước uống: 30 đại biểu / lần/ năm x 20.000 đồng/ người/ buổi</t>
  </si>
  <si>
    <t xml:space="preserve">Thuê hội trường, loa đài, trang trí hội trường, </t>
  </si>
  <si>
    <t>(Kèm theo Kế hoạch số:       /KH-SYT, ngày     /01/2026 của Sở Y tế thành phố Hải Phòng)</t>
  </si>
  <si>
    <t>Hoạt động khám, xét nghiệm phát hiện bệnh nhân Lao, lao tiềm ẩn</t>
  </si>
  <si>
    <t>Lớp tuyến KCB ban đầu (hình thức đào tạo trực tuyến)</t>
  </si>
  <si>
    <t>Chụp Xquang sàng lọc 12.000 người/ 100 điểm x 73.300</t>
  </si>
  <si>
    <t>Hỗ trợ nhân viên y tế khám, xét nghiệm, chụp Xquang phát hiện nguồn lây chính tại cộng đồng và cơ sở y tế:
700 bệnh nhân / năm x 30.000 đồng/ bệnh nhân lao, lao kháng thuốc có bằng chứng vi khuẩn học x 3 người ( 1 khám, 1 xét nghiệm, 1 chụp Xquang) / BN</t>
  </si>
  <si>
    <t>Hỗ trợ cho nhân viên tại các cơ sở y tế  trực tiếp cấp phát thuốc , kiểm tra, giám sát bệnh nhân lao tiềm ẩn điều trị đủ thời gian tại cộng đồng: 100.000 đồng/ Bệnh nhân lao tiềm ẩn / đợt điều trị x 2 người  ( 1 cấp phát thuốc , 1 giám sát) / bệnh nhân x 320 BN</t>
  </si>
  <si>
    <t>Hỗ trợ cho nhân viên tại các cơ sở y tế  trực tiếp cấp phát thuốc , kiểm tra, giám sát bệnh nhân lao kháng thuốc/ đợt điều trị 6-9 tháng điều trị đủ thời gian tại cộng đồng: 200.000 đồng/ Bệnh nhân lao kháng thuốc / đợt điều trị 6-9 tháng x 2 người  ( 1 cấp phát thuốc , 1 giám sát) / bệnh nhân x 26 BN</t>
  </si>
  <si>
    <t>Hỗ trợ cho nhân viên tại các cơ sở y tế  trực tiếp cấp phát thuốc , kiểm tra, giám sát bệnh nhân lao kháng thuốc/ đợt điều trị 20 tháng điều trị đủ thời gian tại cộng đồng: 400.000 đồng/ Bệnh nhân lao kháng thuốc / đợt điều trị 20 tháng x 2 người  ( 1 cấp phát thuốc , 1 giám sát) / bệnh nhân x 4 BN</t>
  </si>
  <si>
    <t xml:space="preserve">Hỗ trợ cán bộ thực hiện các xét nghiệm sàng lọc lao/ lao tiềm ẩn tại cơ sở y tế: 5.000 đ/ mẫu x ( 2.628 + 900 ) mẫu </t>
  </si>
  <si>
    <t>Hỗ trợ cho nhân viên tại các cơ sở y tế  trực tiếp cấp phát thuốc , kiểm tra, giám sát bệnh nhân lao các thể còn lại điều trị đủ thời gian tại cộng đồng: 120.000 đồng/ Bệnh nhân / đợt điều trị x 2 người  ( 1 cấp phát thuốc , 1 giám sát) / bệnh nhân x 1.100 bệnh nhân</t>
  </si>
  <si>
    <t>Cung cấp thuốc, vật tư, hóa chất xét nghiệm cho bệnh nhân lao điều trị không có thẻ BHYT</t>
  </si>
  <si>
    <t>Thuốc điều trị lao cho bệnh chưa được BHXH thanh toán ( 20% cùng chi trả)</t>
  </si>
  <si>
    <t>Hóa chất phục vụ xét nghiệm</t>
  </si>
  <si>
    <t>Phụ lục: 2</t>
  </si>
  <si>
    <r>
      <rPr>
        <b/>
        <sz val="12"/>
        <rFont val="Times New Roman"/>
        <family val="1"/>
      </rPr>
      <t>Tiền hỗ trợ cho cán bộ tham gia giám sát</t>
    </r>
    <r>
      <rPr>
        <sz val="12"/>
        <rFont val="Times New Roman"/>
        <family val="1"/>
      </rPr>
      <t xml:space="preserve"> </t>
    </r>
  </si>
  <si>
    <t xml:space="preserve">Chi hỗ trợ người trực tiếp tham gia công tác khám sàng lọc: BS, y sỹ, điều dưỡng, hộ sinh, kỹ thuật viên  </t>
  </si>
  <si>
    <t xml:space="preserve">Chi hỗ trợ cho đối tượng khác trực tiếp phục vụ khám sàng lọc: </t>
  </si>
  <si>
    <t>Hỗ trợ nhân viên y tế khám, xét nghiệm phát hiện nguồn lây chính tại cộng đồng và cơ sở y tế:</t>
  </si>
  <si>
    <t>Vật tư tiêu hao, hóa chất phục vụ khám sàng lọc, phòng chống lây nhiễm cho nhân viên y tế</t>
  </si>
  <si>
    <r>
      <t xml:space="preserve">- RHZ ( Turbezid) 625 mg:
</t>
    </r>
    <r>
      <rPr>
        <sz val="12"/>
        <rFont val="Times New Roman"/>
        <family val="1"/>
      </rPr>
      <t xml:space="preserve">180 viên/bệnh nhân/2 tháng x 100 bệnh nhân  </t>
    </r>
  </si>
  <si>
    <r>
      <t xml:space="preserve">- RH ( Turbe) 250 mg
</t>
    </r>
    <r>
      <rPr>
        <sz val="12"/>
        <rFont val="Times New Roman"/>
        <family val="1"/>
      </rPr>
      <t xml:space="preserve">360 viên / bệnh nhân/4 tháng x 100 bệnh nhân </t>
    </r>
  </si>
  <si>
    <r>
      <t>- Ethambutol 400mg:</t>
    </r>
    <r>
      <rPr>
        <sz val="12"/>
        <rFont val="Times New Roman"/>
        <family val="1"/>
      </rPr>
      <t xml:space="preserve"> 360 viên/bệnh nhân/6 tháng x 100 bệnh nhân</t>
    </r>
  </si>
  <si>
    <r>
      <t xml:space="preserve">- RHZ ( Turbezid) 625 mg:
</t>
    </r>
    <r>
      <rPr>
        <sz val="12"/>
        <rFont val="Times New Roman"/>
        <family val="1"/>
      </rPr>
      <t>180 viên/bệnh nhân/2 tháng x 1000 bệnh nhân  x 20% BHYT không thanh toán</t>
    </r>
  </si>
  <si>
    <r>
      <t xml:space="preserve">- RH ( Turbe) 250 mg
</t>
    </r>
    <r>
      <rPr>
        <sz val="12"/>
        <rFont val="Times New Roman"/>
        <family val="1"/>
      </rPr>
      <t xml:space="preserve">360 viên / bệnh nhân/4 tháng x 1000 bệnh nhân  x 20% BHYT không thanh toán </t>
    </r>
  </si>
  <si>
    <r>
      <t xml:space="preserve">- Ethambutol 400mg: </t>
    </r>
    <r>
      <rPr>
        <sz val="12"/>
        <rFont val="Times New Roman"/>
        <family val="1"/>
      </rPr>
      <t>360 viên/bệnh nhân/6 tháng x 1000 bệnh nhân  x 20% BHYT không thanh toán</t>
    </r>
  </si>
  <si>
    <r>
      <t xml:space="preserve">Tư vấn, nói chuyện chuyên đề : 15.000 đồng/ người
</t>
    </r>
    <r>
      <rPr>
        <sz val="12"/>
        <rFont val="Times New Roman"/>
        <family val="1"/>
      </rPr>
      <t>Năm 2026: 600 người</t>
    </r>
  </si>
  <si>
    <r>
      <rPr>
        <b/>
        <sz val="12"/>
        <rFont val="Times New Roman"/>
        <family val="1"/>
      </rPr>
      <t>Hỗ trợ xăng xe cho cán bộ đi giám sát:</t>
    </r>
    <r>
      <rPr>
        <sz val="12"/>
        <rFont val="Times New Roman"/>
        <family val="1"/>
      </rPr>
      <t xml:space="preserve"> 144 lần/ năm x 2 xe / lần  x 47,92 km /lần x 0,2 lít/km x 23.000 đ/ lít
(đã loại trừ các địa điểm có quãng đường  dưới 15km, theo danh sách quãng đường tập huấn)</t>
    </r>
  </si>
  <si>
    <r>
      <rPr>
        <b/>
        <sz val="12"/>
        <rFont val="Times New Roman"/>
        <family val="1"/>
      </rPr>
      <t>Tiền hỗ trợ cho cán bộ tham gia giám sát</t>
    </r>
    <r>
      <rPr>
        <sz val="12"/>
        <rFont val="Times New Roman"/>
        <family val="1"/>
      </rPr>
      <t>: 1 người / lần x 768 lần/ năm  x 40.000 đồng/ người/ ngày</t>
    </r>
  </si>
  <si>
    <r>
      <rPr>
        <b/>
        <sz val="12"/>
        <rFont val="Times New Roman"/>
        <family val="1"/>
      </rPr>
      <t>Hỗ trợ xăng xe cho cán bộ đi giám sát</t>
    </r>
    <r>
      <rPr>
        <sz val="12"/>
        <rFont val="Times New Roman"/>
        <family val="1"/>
      </rPr>
      <t>: 100 lần  x 1 người/lần giám sát x 32,18km /lần x 0,2 lít/km x 23.000 đ/ lít
(loại trừ các địa điểm có quãng đường  dưới 15km)</t>
    </r>
  </si>
  <si>
    <r>
      <rPr>
        <b/>
        <sz val="12"/>
        <rFont val="Times New Roman"/>
        <family val="1"/>
      </rPr>
      <t>Tiền hỗ trợ cho cán bộ tham gia giám sát</t>
    </r>
    <r>
      <rPr>
        <sz val="12"/>
        <rFont val="Times New Roman"/>
        <family val="1"/>
      </rPr>
      <t>: 
Năm 2026: 1 người / lần x2.800 lần/ năm  x 40.000 đồng/ người/ ngày</t>
    </r>
  </si>
  <si>
    <r>
      <rPr>
        <b/>
        <sz val="12"/>
        <rFont val="Times New Roman"/>
        <family val="1"/>
      </rPr>
      <t xml:space="preserve">phô tô, in ấn </t>
    </r>
    <r>
      <rPr>
        <sz val="12"/>
        <rFont val="Times New Roman"/>
        <family val="1"/>
      </rPr>
      <t>3712 tờ A4 2 mặt x 3712 tờ A4 1 mặt)</t>
    </r>
  </si>
  <si>
    <t>Mẫu</t>
  </si>
  <si>
    <t>Điểm kính</t>
  </si>
  <si>
    <t>Quyển</t>
  </si>
  <si>
    <t>Tập / gam</t>
  </si>
  <si>
    <t>Người/tháng</t>
  </si>
  <si>
    <t>Viên</t>
  </si>
  <si>
    <t>Chai 500 ml</t>
  </si>
  <si>
    <t>Can 20 lít</t>
  </si>
  <si>
    <t>Bài</t>
  </si>
  <si>
    <t>Ngày</t>
  </si>
  <si>
    <t>Bản</t>
  </si>
  <si>
    <r>
      <t xml:space="preserve">Chi hỗ trợ người trực tiếp tham gia công tác khám sàng lọc: BS, y sỹ, điều dưỡng, hộ sinh, kỹ thuật viên  
</t>
    </r>
    <r>
      <rPr>
        <sz val="12"/>
        <rFont val="Times New Roman"/>
        <family val="1"/>
      </rPr>
      <t>17 người /ngày/điểm x 100 điểm x 1 ngày / 2 điểm x 60.000 đồng/người/ ngày</t>
    </r>
  </si>
  <si>
    <r>
      <t xml:space="preserve">Chi hỗ trợ cho người trực tiếp phục vụ khám sàng lọc: 
</t>
    </r>
    <r>
      <rPr>
        <sz val="12"/>
        <rFont val="Times New Roman"/>
        <family val="1"/>
      </rPr>
      <t>8</t>
    </r>
    <r>
      <rPr>
        <b/>
        <sz val="12"/>
        <rFont val="Times New Roman"/>
        <family val="1"/>
      </rPr>
      <t xml:space="preserve"> </t>
    </r>
    <r>
      <rPr>
        <sz val="12"/>
        <rFont val="Times New Roman"/>
        <family val="1"/>
      </rPr>
      <t>người/ngày/điểm x  100 điểm x 1 ngày / 2 điểm x 40.000 đồng/người/ ngày</t>
    </r>
  </si>
  <si>
    <r>
      <t xml:space="preserve">Hỗ trợ phụ cấp lưu trú cho CBYT đi khám sàng lọc - phục vụ chi tiền ăn cho CBYT đi khám sàng lọc)
</t>
    </r>
    <r>
      <rPr>
        <sz val="12"/>
        <rFont val="Times New Roman"/>
        <family val="1"/>
      </rPr>
      <t>( 21 người x 1 ngày / 2 điểm x 100 điểm x 50.000 đồng/người/ ngày)</t>
    </r>
  </si>
  <si>
    <r>
      <t xml:space="preserve">Hỗ trợ xăng xe cho CBYT thực hiện khám sàng lọc
</t>
    </r>
    <r>
      <rPr>
        <sz val="12"/>
        <rFont val="Times New Roman"/>
        <family val="1"/>
      </rPr>
      <t>3200 km /100 điểm x 0,2 lít / km x 23.000 đồng/km x 2 xe
(đã loại trừ các địa điểm có quãng đường đi - về dưới 15km</t>
    </r>
  </si>
  <si>
    <r>
      <t xml:space="preserve">Chi hỗ trợ người vận chuyển mẫu dịch đờm, dịch phế quản và các bệnh phẩm khác : 
</t>
    </r>
    <r>
      <rPr>
        <sz val="12"/>
        <rFont val="Times New Roman"/>
        <family val="1"/>
      </rPr>
      <t>50 km/ lần  x 25 lần  (trường hợp có mẫu xét nghiệm cần lấy lại mẫu, ước 1 lần / 4 điểm x 100 điểm) x 0,2 lít /km x 23.000 đồng/ lít</t>
    </r>
  </si>
  <si>
    <r>
      <t xml:space="preserve">Chi hỗ trợ người lấy mẫu: 
</t>
    </r>
    <r>
      <rPr>
        <sz val="12"/>
        <rFont val="Times New Roman"/>
        <family val="1"/>
      </rPr>
      <t>Chi hỗ trợ cho nhân viên y tế lấy mẫu xét nghiệm Xpert cho (3.528 người nghi lao, mỗi người lấy 1 mẫu xét nghiệm)</t>
    </r>
  </si>
  <si>
    <r>
      <t xml:space="preserve">Phô tô, in ấn
</t>
    </r>
    <r>
      <rPr>
        <sz val="12"/>
        <rFont val="Times New Roman"/>
        <family val="1"/>
      </rPr>
      <t>(Giấy mời, Phiếu cam kết, giấy hẹn, giấy đi đường, Danh sách chụp Xquang, xét nghiệm,.;..)</t>
    </r>
  </si>
  <si>
    <r>
      <t xml:space="preserve">Xăng xe phục vụ khám sàng lọc
</t>
    </r>
    <r>
      <rPr>
        <sz val="12"/>
        <rFont val="Times New Roman"/>
        <family val="1"/>
      </rPr>
      <t>2 xe ( 1 xe cứu thương , 1 xe Xquang di động) x 68km/ 2 điểm x 100 điểm x 0,2 lít/km x 23.000 đồng/ lít</t>
    </r>
  </si>
  <si>
    <r>
      <t xml:space="preserve">Xét nghiệm Mycobacterium tuberculosis định danh và kháng RMP Xpert:
</t>
    </r>
    <r>
      <rPr>
        <sz val="12"/>
        <rFont val="Times New Roman"/>
        <family val="1"/>
      </rPr>
      <t>2.628 mẫu  x  410.762 đồng/ lần xét nghiệm ( đã trừ chi phí  cartrige , chi phí vật tư và tiền công chương trình chống lao quốc gia hỗ trợ)</t>
    </r>
  </si>
  <si>
    <r>
      <rPr>
        <b/>
        <sz val="12"/>
        <rFont val="Times New Roman"/>
        <family val="1"/>
      </rPr>
      <t>Tiền hỗ trợ cho cán bộ tham gia giám sát</t>
    </r>
    <r>
      <rPr>
        <sz val="12"/>
        <rFont val="Times New Roman"/>
        <family val="1"/>
      </rPr>
      <t>: 3 người / lần x 144 lượt  x 40.000 đồng/ người/ ngày</t>
    </r>
  </si>
  <si>
    <t>(Kèm theo Kế hoạch số:        /KH-SYT, ngày      /01/2026 của Sở Y tế thành phố Hải Phòng)</t>
  </si>
  <si>
    <t xml:space="preserve">Nội dung hoạt động </t>
  </si>
  <si>
    <t>Khám sàng lọc phát hiện bệnh nhân lao, lao tiềm ẩn.</t>
  </si>
  <si>
    <t>Thu nhận, quản lý điều trị  lao, lao tiềm ẩn</t>
  </si>
  <si>
    <t>Vật tư tiêu hao, hóa chất phục vụ khám sàng lọc phòng chống lây nhiễm cho nhân viên y tế.</t>
  </si>
  <si>
    <t>Truyền thông phòng, chống lao</t>
  </si>
  <si>
    <t>Kiểm tra giám sát</t>
  </si>
  <si>
    <t>Sơ kết, tổng kết hoạt động phòng chống lao</t>
  </si>
  <si>
    <t>Tổng</t>
  </si>
  <si>
    <t>STT</t>
  </si>
  <si>
    <t>Bệnh viện Phổi Hải Phòng</t>
  </si>
  <si>
    <t>Bệnh viện Phổi Hải Dương</t>
  </si>
  <si>
    <t>Trong đó</t>
  </si>
  <si>
    <t>Phụ lục: 3</t>
  </si>
  <si>
    <t>Phụ lục: 1</t>
  </si>
  <si>
    <t>TỔNG HỢP DỰ TOÁN KINH PHÍ CHI TIẾT</t>
  </si>
  <si>
    <t>Kế hoạch phòng, chống bệnh lao trên địa bàn thành phố Hải Phòng năm 2026                             (Khu vực Phía Đông và Phía Tây Hải Phòng)</t>
  </si>
  <si>
    <t>Kế hoạch phòng, chống bệnh lao trên địa bàn thành phố Hải Phòng năm 2026
(Khu vực Phía Đông Hải Phòng - Bệnh viện Phổi Hải Phòng)</t>
  </si>
  <si>
    <t>Kế hoạch phòng, chống bệnh lao trên địa bàn thành phố Hải Phòng năm 2026
(Khu vực Phía Tây Hải Phòng - Bệnh viện Phổi Hải Dương)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</si>
</sst>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Red]#,##0"/>
    <numFmt numFmtId="166" formatCode="#,##0.0"/>
    <numFmt numFmtId="167" formatCode="_(* #,##0_);_(* \(#,##0\);_(* &quot;-&quot;??_);_(@_)"/>
  </numFmts>
  <fonts count="12" x14ac:knownFonts="1">
    <font>
      <sz val="11"/>
      <color theme="1"/>
      <name val="Calibri"/>
      <family val="2"/>
      <scheme val="minor"/>
    </font>
    <font>
      <sz val="11"/>
      <color theme="1"/>
      <name val="Calibri"/>
      <family val="2"/>
      <scheme val="minor"/>
    </font>
    <font>
      <sz val="13"/>
      <name val="Times New Roman"/>
      <family val="1"/>
    </font>
    <font>
      <b/>
      <sz val="14"/>
      <name val="Times New Roman"/>
      <family val="1"/>
    </font>
    <font>
      <i/>
      <sz val="14"/>
      <name val="Times New Roman"/>
      <family val="1"/>
    </font>
    <font>
      <b/>
      <sz val="12"/>
      <name val="Times New Roman"/>
      <family val="1"/>
    </font>
    <font>
      <sz val="12"/>
      <color rgb="FF000000"/>
      <name val="Times New Roman"/>
      <family val="1"/>
    </font>
    <font>
      <sz val="12"/>
      <name val="Times New Roman"/>
      <family val="1"/>
    </font>
    <font>
      <b/>
      <sz val="12"/>
      <color rgb="FF000000"/>
      <name val="Times New Roman"/>
      <family val="1"/>
    </font>
    <font>
      <sz val="14"/>
      <name val="Times New Roman"/>
      <family val="1"/>
    </font>
    <font>
      <sz val="11"/>
      <color theme="1"/>
      <name val="Times New Roman"/>
      <family val="1"/>
    </font>
    <font>
      <sz val="14"/>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2">
    <xf numFmtId="0" fontId="0" fillId="0" borderId="0"/>
    <xf numFmtId="164" fontId="1" fillId="0" borderId="0" applyFont="0" applyFill="0" applyBorder="0" applyAlignment="0" applyProtection="0"/>
  </cellStyleXfs>
  <cellXfs count="69">
    <xf numFmtId="0" fontId="0" fillId="0" borderId="0" xfId="0"/>
    <xf numFmtId="3" fontId="2" fillId="0" borderId="1" xfId="0" applyNumberFormat="1"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0" borderId="0" xfId="0" applyFont="1" applyFill="1" applyAlignment="1">
      <alignment vertical="center"/>
    </xf>
    <xf numFmtId="0" fontId="7" fillId="0" borderId="0" xfId="0" applyFont="1" applyFill="1" applyAlignment="1">
      <alignmen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165"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0" fontId="7" fillId="0" borderId="2"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3"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xf>
    <xf numFmtId="3" fontId="7" fillId="0" borderId="0" xfId="0" applyNumberFormat="1" applyFont="1" applyFill="1" applyAlignment="1">
      <alignment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vertical="center" wrapText="1"/>
    </xf>
    <xf numFmtId="0" fontId="5" fillId="0" borderId="0" xfId="0" applyFont="1" applyFill="1" applyAlignment="1">
      <alignment vertical="center"/>
    </xf>
    <xf numFmtId="166" fontId="7" fillId="0" borderId="1" xfId="0" applyNumberFormat="1" applyFont="1" applyFill="1" applyBorder="1" applyAlignment="1">
      <alignment horizontal="center" vertical="center" wrapText="1"/>
    </xf>
    <xf numFmtId="0" fontId="7"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8" fillId="0" borderId="0" xfId="0" applyFont="1" applyFill="1" applyAlignment="1">
      <alignment vertical="center"/>
    </xf>
    <xf numFmtId="0" fontId="7" fillId="0" borderId="0" xfId="0" applyFont="1" applyFill="1" applyBorder="1" applyAlignment="1">
      <alignment vertical="center"/>
    </xf>
    <xf numFmtId="0" fontId="6" fillId="0" borderId="0" xfId="0" applyFont="1" applyFill="1" applyBorder="1" applyAlignment="1">
      <alignment vertical="center"/>
    </xf>
    <xf numFmtId="0" fontId="5" fillId="0" borderId="1" xfId="0" applyFont="1" applyFill="1" applyBorder="1" applyAlignment="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3" fontId="7" fillId="0" borderId="0" xfId="0" applyNumberFormat="1" applyFont="1" applyFill="1" applyAlignment="1">
      <alignment horizontal="center" vertical="center"/>
    </xf>
    <xf numFmtId="0" fontId="9" fillId="0" borderId="0" xfId="0" applyFont="1" applyFill="1" applyAlignment="1">
      <alignment vertical="center"/>
    </xf>
    <xf numFmtId="0" fontId="5" fillId="0" borderId="1" xfId="0" quotePrefix="1" applyFont="1" applyFill="1" applyBorder="1" applyAlignment="1">
      <alignment horizontal="left" vertical="center" wrapText="1"/>
    </xf>
    <xf numFmtId="166" fontId="5" fillId="0" borderId="1" xfId="0" applyNumberFormat="1" applyFont="1" applyFill="1" applyBorder="1" applyAlignment="1">
      <alignment horizontal="center" vertical="center" wrapText="1"/>
    </xf>
    <xf numFmtId="0" fontId="7" fillId="0" borderId="1" xfId="0" applyFont="1" applyFill="1" applyBorder="1" applyAlignment="1">
      <alignment vertical="center"/>
    </xf>
    <xf numFmtId="167" fontId="7" fillId="0" borderId="1" xfId="1" applyNumberFormat="1" applyFont="1" applyFill="1" applyBorder="1" applyAlignment="1">
      <alignment horizontal="center" vertical="center"/>
    </xf>
    <xf numFmtId="0" fontId="10" fillId="0" borderId="0" xfId="0"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10"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vertical="center" wrapText="1"/>
    </xf>
    <xf numFmtId="3" fontId="5"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0" fontId="3" fillId="0" borderId="0" xfId="0" applyFont="1" applyFill="1" applyAlignment="1">
      <alignment vertical="center"/>
    </xf>
    <xf numFmtId="0" fontId="3" fillId="0" borderId="0" xfId="0" applyFont="1" applyFill="1" applyAlignment="1">
      <alignment vertical="center" wrapText="1"/>
    </xf>
    <xf numFmtId="3" fontId="0" fillId="0" borderId="0" xfId="0" applyNumberFormat="1" applyAlignment="1">
      <alignment horizontal="center" vertical="center"/>
    </xf>
    <xf numFmtId="0" fontId="4" fillId="0" borderId="0" xfId="0" applyFont="1" applyFill="1" applyAlignment="1">
      <alignment horizontal="center" vertical="center" wrapText="1"/>
    </xf>
    <xf numFmtId="0" fontId="3" fillId="0" borderId="0" xfId="0" applyFont="1" applyFill="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9" fillId="0" borderId="0" xfId="0" applyFont="1" applyFill="1" applyAlignment="1">
      <alignment vertical="center"/>
    </xf>
    <xf numFmtId="3" fontId="5" fillId="0" borderId="1" xfId="0"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A13" zoomScale="90" zoomScaleNormal="90" workbookViewId="0">
      <selection activeCell="B6" sqref="B6:B7"/>
    </sheetView>
  </sheetViews>
  <sheetFormatPr defaultColWidth="9.109375" defaultRowHeight="14.4" x14ac:dyDescent="0.3"/>
  <cols>
    <col min="1" max="1" width="5.5546875" style="2" customWidth="1"/>
    <col min="2" max="2" width="48.6640625" style="2" customWidth="1"/>
    <col min="3" max="3" width="17.44140625" style="3" customWidth="1"/>
    <col min="4" max="4" width="17.109375" style="3" customWidth="1"/>
    <col min="5" max="5" width="17" style="3" customWidth="1"/>
    <col min="6" max="16384" width="9.109375" style="2"/>
  </cols>
  <sheetData>
    <row r="1" spans="1:9" ht="17.399999999999999" x14ac:dyDescent="0.3">
      <c r="A1" s="55" t="s">
        <v>247</v>
      </c>
      <c r="B1" s="55"/>
      <c r="C1" s="55"/>
      <c r="D1" s="55"/>
      <c r="E1" s="55"/>
      <c r="F1" s="51"/>
      <c r="G1" s="51"/>
      <c r="H1" s="51"/>
      <c r="I1" s="51"/>
    </row>
    <row r="2" spans="1:9" ht="18" x14ac:dyDescent="0.3">
      <c r="A2" s="58" t="s">
        <v>248</v>
      </c>
      <c r="B2" s="58"/>
      <c r="C2" s="58"/>
      <c r="D2" s="58"/>
      <c r="E2" s="58"/>
      <c r="F2" s="51"/>
      <c r="G2" s="51"/>
      <c r="H2" s="51"/>
      <c r="I2" s="35"/>
    </row>
    <row r="3" spans="1:9" ht="45" customHeight="1" x14ac:dyDescent="0.3">
      <c r="A3" s="59" t="s">
        <v>249</v>
      </c>
      <c r="B3" s="59"/>
      <c r="C3" s="59"/>
      <c r="D3" s="59"/>
      <c r="E3" s="59"/>
      <c r="F3" s="52"/>
      <c r="G3" s="52"/>
      <c r="H3" s="52"/>
      <c r="I3" s="35"/>
    </row>
    <row r="4" spans="1:9" ht="25.5" customHeight="1" x14ac:dyDescent="0.3">
      <c r="A4" s="54" t="s">
        <v>181</v>
      </c>
      <c r="B4" s="54"/>
      <c r="C4" s="54"/>
      <c r="D4" s="54"/>
      <c r="E4" s="54"/>
      <c r="F4" s="35"/>
      <c r="G4" s="35"/>
      <c r="H4" s="35"/>
      <c r="I4" s="35"/>
    </row>
    <row r="6" spans="1:9" ht="21.75" customHeight="1" x14ac:dyDescent="0.3">
      <c r="A6" s="57" t="s">
        <v>242</v>
      </c>
      <c r="B6" s="57" t="s">
        <v>234</v>
      </c>
      <c r="C6" s="57" t="s">
        <v>108</v>
      </c>
      <c r="D6" s="56" t="s">
        <v>245</v>
      </c>
      <c r="E6" s="56"/>
    </row>
    <row r="7" spans="1:9" ht="44.25" customHeight="1" x14ac:dyDescent="0.3">
      <c r="A7" s="57"/>
      <c r="B7" s="57"/>
      <c r="C7" s="57"/>
      <c r="D7" s="45" t="s">
        <v>243</v>
      </c>
      <c r="E7" s="45" t="s">
        <v>244</v>
      </c>
    </row>
    <row r="8" spans="1:9" ht="27" customHeight="1" x14ac:dyDescent="0.3">
      <c r="A8" s="46">
        <v>1</v>
      </c>
      <c r="B8" s="47" t="s">
        <v>9</v>
      </c>
      <c r="C8" s="50">
        <f>D8+E8</f>
        <v>108864800</v>
      </c>
      <c r="D8" s="50">
        <v>44070000</v>
      </c>
      <c r="E8" s="1">
        <v>64794800</v>
      </c>
    </row>
    <row r="9" spans="1:9" ht="27" customHeight="1" x14ac:dyDescent="0.3">
      <c r="A9" s="46">
        <v>2</v>
      </c>
      <c r="B9" s="48" t="s">
        <v>235</v>
      </c>
      <c r="C9" s="50">
        <f t="shared" ref="C9:C15" si="0">D9+E9</f>
        <v>4230908536</v>
      </c>
      <c r="D9" s="50">
        <v>1119900000</v>
      </c>
      <c r="E9" s="19">
        <v>3111008536</v>
      </c>
    </row>
    <row r="10" spans="1:9" ht="27" customHeight="1" x14ac:dyDescent="0.3">
      <c r="A10" s="46">
        <v>3</v>
      </c>
      <c r="B10" s="47" t="s">
        <v>236</v>
      </c>
      <c r="C10" s="50">
        <f t="shared" si="0"/>
        <v>737740000</v>
      </c>
      <c r="D10" s="50">
        <v>275900000</v>
      </c>
      <c r="E10" s="19">
        <v>461840000</v>
      </c>
    </row>
    <row r="11" spans="1:9" ht="40.5" customHeight="1" x14ac:dyDescent="0.3">
      <c r="A11" s="46">
        <v>4</v>
      </c>
      <c r="B11" s="48" t="s">
        <v>237</v>
      </c>
      <c r="C11" s="50">
        <f t="shared" si="0"/>
        <v>687745040</v>
      </c>
      <c r="D11" s="50">
        <v>200000000</v>
      </c>
      <c r="E11" s="18">
        <v>487745040</v>
      </c>
    </row>
    <row r="12" spans="1:9" ht="27" customHeight="1" x14ac:dyDescent="0.3">
      <c r="A12" s="46">
        <v>5</v>
      </c>
      <c r="B12" s="47" t="s">
        <v>238</v>
      </c>
      <c r="C12" s="50">
        <f t="shared" si="0"/>
        <v>399524000</v>
      </c>
      <c r="D12" s="50">
        <v>200000000</v>
      </c>
      <c r="E12" s="19">
        <v>199524000</v>
      </c>
    </row>
    <row r="13" spans="1:9" ht="27" customHeight="1" x14ac:dyDescent="0.3">
      <c r="A13" s="46">
        <v>6</v>
      </c>
      <c r="B13" s="47" t="s">
        <v>239</v>
      </c>
      <c r="C13" s="50">
        <f t="shared" si="0"/>
        <v>434028016</v>
      </c>
      <c r="D13" s="50">
        <v>192400000</v>
      </c>
      <c r="E13" s="19">
        <v>241628016</v>
      </c>
    </row>
    <row r="14" spans="1:9" ht="42" customHeight="1" x14ac:dyDescent="0.3">
      <c r="A14" s="46">
        <v>7</v>
      </c>
      <c r="B14" s="48" t="s">
        <v>98</v>
      </c>
      <c r="C14" s="50">
        <f t="shared" si="0"/>
        <v>144640000</v>
      </c>
      <c r="D14" s="50">
        <v>75850000</v>
      </c>
      <c r="E14" s="19">
        <v>68790000</v>
      </c>
    </row>
    <row r="15" spans="1:9" ht="27" customHeight="1" x14ac:dyDescent="0.3">
      <c r="A15" s="46">
        <v>8</v>
      </c>
      <c r="B15" s="47" t="s">
        <v>240</v>
      </c>
      <c r="C15" s="50">
        <f t="shared" si="0"/>
        <v>36891600</v>
      </c>
      <c r="D15" s="50">
        <v>20200000</v>
      </c>
      <c r="E15" s="19">
        <v>16691600</v>
      </c>
    </row>
    <row r="16" spans="1:9" ht="27" customHeight="1" x14ac:dyDescent="0.3">
      <c r="A16" s="46"/>
      <c r="B16" s="44" t="s">
        <v>241</v>
      </c>
      <c r="C16" s="49">
        <f>SUM(C8:C15)</f>
        <v>6780341992</v>
      </c>
      <c r="D16" s="49">
        <f t="shared" ref="D16" si="1">SUM(D8:D15)</f>
        <v>2128320000</v>
      </c>
      <c r="E16" s="14">
        <f>SUM(E8:E15)</f>
        <v>4652021992</v>
      </c>
    </row>
    <row r="17" spans="3:3" x14ac:dyDescent="0.3">
      <c r="C17" s="53">
        <f>C16-C9-C10-C11</f>
        <v>1123948416</v>
      </c>
    </row>
  </sheetData>
  <mergeCells count="8">
    <mergeCell ref="A4:E4"/>
    <mergeCell ref="A1:E1"/>
    <mergeCell ref="D6:E6"/>
    <mergeCell ref="A6:A7"/>
    <mergeCell ref="B6:B7"/>
    <mergeCell ref="C6:C7"/>
    <mergeCell ref="A2:E2"/>
    <mergeCell ref="A3:E3"/>
  </mergeCells>
  <pageMargins left="0" right="0" top="0.39370078740157483" bottom="0" header="0.31496062992125984" footer="0.31496062992125984"/>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zoomScale="70" zoomScaleNormal="70" workbookViewId="0">
      <selection activeCell="B9" sqref="B9"/>
    </sheetView>
  </sheetViews>
  <sheetFormatPr defaultColWidth="14.44140625" defaultRowHeight="15.6" x14ac:dyDescent="0.3"/>
  <cols>
    <col min="1" max="1" width="7.6640625" style="6" customWidth="1"/>
    <col min="2" max="2" width="50.33203125" style="7" customWidth="1"/>
    <col min="3" max="3" width="12.6640625" style="4" customWidth="1"/>
    <col min="4" max="4" width="8.44140625" style="6" customWidth="1"/>
    <col min="5" max="5" width="8.33203125" style="6" customWidth="1"/>
    <col min="6" max="6" width="14" style="6" customWidth="1"/>
    <col min="7" max="7" width="17.109375" style="6" customWidth="1"/>
    <col min="8" max="8" width="53.88671875" style="4" hidden="1" customWidth="1"/>
    <col min="9" max="9" width="18.44140625" style="4" customWidth="1"/>
    <col min="10" max="10" width="22.109375" style="4" customWidth="1"/>
    <col min="11" max="11" width="14.44140625" style="4" customWidth="1"/>
    <col min="12" max="16384" width="14.44140625" style="4"/>
  </cols>
  <sheetData>
    <row r="1" spans="1:11" ht="24.9" customHeight="1" x14ac:dyDescent="0.3">
      <c r="A1" s="55" t="s">
        <v>194</v>
      </c>
      <c r="B1" s="55"/>
      <c r="C1" s="55"/>
      <c r="D1" s="55"/>
      <c r="E1" s="55"/>
      <c r="F1" s="55"/>
      <c r="G1" s="55"/>
      <c r="H1" s="55"/>
    </row>
    <row r="2" spans="1:11" ht="24" customHeight="1" x14ac:dyDescent="0.3">
      <c r="A2" s="58" t="s">
        <v>0</v>
      </c>
      <c r="B2" s="58"/>
      <c r="C2" s="58"/>
      <c r="D2" s="58"/>
      <c r="E2" s="58"/>
      <c r="F2" s="58"/>
      <c r="G2" s="58"/>
      <c r="H2" s="35"/>
    </row>
    <row r="3" spans="1:11" ht="45" customHeight="1" x14ac:dyDescent="0.3">
      <c r="A3" s="59" t="s">
        <v>250</v>
      </c>
      <c r="B3" s="59"/>
      <c r="C3" s="59"/>
      <c r="D3" s="59"/>
      <c r="E3" s="59"/>
      <c r="F3" s="59"/>
      <c r="G3" s="59"/>
      <c r="H3" s="35"/>
    </row>
    <row r="4" spans="1:11" ht="22.5" customHeight="1" x14ac:dyDescent="0.3">
      <c r="A4" s="54" t="s">
        <v>181</v>
      </c>
      <c r="B4" s="67"/>
      <c r="C4" s="67"/>
      <c r="D4" s="67"/>
      <c r="E4" s="67"/>
      <c r="F4" s="67"/>
      <c r="G4" s="67"/>
      <c r="H4" s="67"/>
    </row>
    <row r="5" spans="1:11" ht="14.25" customHeight="1" x14ac:dyDescent="0.3"/>
    <row r="6" spans="1:11" ht="39.75" customHeight="1" x14ac:dyDescent="0.3">
      <c r="A6" s="8" t="s">
        <v>1</v>
      </c>
      <c r="B6" s="9" t="s">
        <v>2</v>
      </c>
      <c r="C6" s="8" t="s">
        <v>3</v>
      </c>
      <c r="D6" s="68" t="s">
        <v>4</v>
      </c>
      <c r="E6" s="68"/>
      <c r="F6" s="8" t="s">
        <v>5</v>
      </c>
      <c r="G6" s="10" t="s">
        <v>6</v>
      </c>
      <c r="H6" s="11" t="s">
        <v>7</v>
      </c>
      <c r="I6" s="5"/>
      <c r="J6" s="5"/>
      <c r="K6" s="5"/>
    </row>
    <row r="7" spans="1:11" s="5" customFormat="1" ht="30.75" customHeight="1" x14ac:dyDescent="0.3">
      <c r="A7" s="10" t="s">
        <v>8</v>
      </c>
      <c r="B7" s="12" t="s">
        <v>9</v>
      </c>
      <c r="C7" s="10"/>
      <c r="D7" s="13"/>
      <c r="E7" s="13"/>
      <c r="F7" s="13"/>
      <c r="G7" s="14">
        <f>G8+G14+G19</f>
        <v>44070000</v>
      </c>
      <c r="H7" s="15" t="s">
        <v>10</v>
      </c>
    </row>
    <row r="8" spans="1:11" s="5" customFormat="1" ht="30.75" customHeight="1" x14ac:dyDescent="0.3">
      <c r="A8" s="64" t="s">
        <v>11</v>
      </c>
      <c r="B8" s="64"/>
      <c r="C8" s="64"/>
      <c r="D8" s="64"/>
      <c r="E8" s="64"/>
      <c r="F8" s="64"/>
      <c r="G8" s="14">
        <f>2*G9</f>
        <v>10180000</v>
      </c>
      <c r="H8" s="15"/>
    </row>
    <row r="9" spans="1:11" s="5" customFormat="1" ht="53.1" customHeight="1" x14ac:dyDescent="0.3">
      <c r="A9" s="10">
        <v>1</v>
      </c>
      <c r="B9" s="12" t="s">
        <v>12</v>
      </c>
      <c r="C9" s="10"/>
      <c r="D9" s="13"/>
      <c r="E9" s="13"/>
      <c r="F9" s="13"/>
      <c r="G9" s="14">
        <f>SUM(G10:G13)</f>
        <v>5090000</v>
      </c>
      <c r="H9" s="15"/>
    </row>
    <row r="10" spans="1:11" s="5" customFormat="1" ht="30.75" customHeight="1" x14ac:dyDescent="0.3">
      <c r="A10" s="16" t="s">
        <v>13</v>
      </c>
      <c r="B10" s="17" t="s">
        <v>14</v>
      </c>
      <c r="C10" s="16" t="s">
        <v>15</v>
      </c>
      <c r="D10" s="18">
        <v>2</v>
      </c>
      <c r="E10" s="18">
        <v>1</v>
      </c>
      <c r="F10" s="18">
        <v>500000</v>
      </c>
      <c r="G10" s="19">
        <f>D10*E10*F10</f>
        <v>1000000</v>
      </c>
      <c r="H10" s="15" t="s">
        <v>16</v>
      </c>
      <c r="J10" s="20"/>
    </row>
    <row r="11" spans="1:11" s="5" customFormat="1" ht="30.75" customHeight="1" x14ac:dyDescent="0.3">
      <c r="A11" s="21" t="s">
        <v>17</v>
      </c>
      <c r="B11" s="17" t="s">
        <v>18</v>
      </c>
      <c r="C11" s="16" t="s">
        <v>19</v>
      </c>
      <c r="D11" s="18">
        <v>40</v>
      </c>
      <c r="E11" s="18">
        <v>1</v>
      </c>
      <c r="F11" s="18">
        <v>50000</v>
      </c>
      <c r="G11" s="19">
        <f>D11*E11*F11</f>
        <v>2000000</v>
      </c>
      <c r="H11" s="15" t="s">
        <v>20</v>
      </c>
    </row>
    <row r="12" spans="1:11" s="5" customFormat="1" ht="30.75" customHeight="1" x14ac:dyDescent="0.3">
      <c r="A12" s="21" t="s">
        <v>21</v>
      </c>
      <c r="B12" s="17" t="s">
        <v>22</v>
      </c>
      <c r="C12" s="16" t="s">
        <v>37</v>
      </c>
      <c r="D12" s="18">
        <v>38</v>
      </c>
      <c r="E12" s="18">
        <v>1</v>
      </c>
      <c r="F12" s="18">
        <v>30000</v>
      </c>
      <c r="G12" s="19">
        <f>D12*E12*F12</f>
        <v>1140000</v>
      </c>
      <c r="H12" s="15" t="s">
        <v>23</v>
      </c>
    </row>
    <row r="13" spans="1:11" s="5" customFormat="1" ht="30.75" customHeight="1" x14ac:dyDescent="0.3">
      <c r="A13" s="21" t="s">
        <v>24</v>
      </c>
      <c r="B13" s="17" t="s">
        <v>25</v>
      </c>
      <c r="C13" s="16" t="s">
        <v>26</v>
      </c>
      <c r="D13" s="18">
        <v>38</v>
      </c>
      <c r="E13" s="18">
        <v>1</v>
      </c>
      <c r="F13" s="18">
        <v>25000</v>
      </c>
      <c r="G13" s="19">
        <f>D13*E13*F13</f>
        <v>950000</v>
      </c>
      <c r="H13" s="15"/>
    </row>
    <row r="14" spans="1:11" s="5" customFormat="1" ht="30.75" customHeight="1" x14ac:dyDescent="0.3">
      <c r="A14" s="64" t="s">
        <v>27</v>
      </c>
      <c r="B14" s="64"/>
      <c r="C14" s="64"/>
      <c r="D14" s="64"/>
      <c r="E14" s="64"/>
      <c r="F14" s="64"/>
      <c r="G14" s="14">
        <f>2*G15</f>
        <v>7200000</v>
      </c>
      <c r="H14" s="15"/>
    </row>
    <row r="15" spans="1:11" s="5" customFormat="1" ht="53.1" customHeight="1" x14ac:dyDescent="0.3">
      <c r="A15" s="10">
        <v>2</v>
      </c>
      <c r="B15" s="12" t="s">
        <v>28</v>
      </c>
      <c r="C15" s="10"/>
      <c r="D15" s="13"/>
      <c r="E15" s="13"/>
      <c r="F15" s="13"/>
      <c r="G15" s="14">
        <f>SUM(G16:G18)</f>
        <v>3600000</v>
      </c>
      <c r="H15" s="15"/>
    </row>
    <row r="16" spans="1:11" s="5" customFormat="1" ht="30.75" customHeight="1" x14ac:dyDescent="0.3">
      <c r="A16" s="16" t="s">
        <v>29</v>
      </c>
      <c r="B16" s="17" t="s">
        <v>30</v>
      </c>
      <c r="C16" s="16" t="s">
        <v>15</v>
      </c>
      <c r="D16" s="18">
        <v>2</v>
      </c>
      <c r="E16" s="18">
        <v>1</v>
      </c>
      <c r="F16" s="18">
        <v>500000</v>
      </c>
      <c r="G16" s="19">
        <f>D16*E16*F16</f>
        <v>1000000</v>
      </c>
      <c r="H16" s="15" t="s">
        <v>16</v>
      </c>
      <c r="J16" s="20"/>
    </row>
    <row r="17" spans="1:11" s="5" customFormat="1" ht="30.75" customHeight="1" x14ac:dyDescent="0.3">
      <c r="A17" s="21" t="s">
        <v>31</v>
      </c>
      <c r="B17" s="17" t="s">
        <v>32</v>
      </c>
      <c r="C17" s="16" t="s">
        <v>19</v>
      </c>
      <c r="D17" s="18">
        <v>2</v>
      </c>
      <c r="E17" s="18">
        <v>1</v>
      </c>
      <c r="F17" s="18">
        <v>50000</v>
      </c>
      <c r="G17" s="19">
        <f>D17*E17*F17</f>
        <v>100000</v>
      </c>
      <c r="H17" s="15" t="s">
        <v>20</v>
      </c>
    </row>
    <row r="18" spans="1:11" s="5" customFormat="1" ht="30.75" customHeight="1" x14ac:dyDescent="0.3">
      <c r="A18" s="21" t="s">
        <v>33</v>
      </c>
      <c r="B18" s="17" t="s">
        <v>25</v>
      </c>
      <c r="C18" s="16" t="s">
        <v>26</v>
      </c>
      <c r="D18" s="18">
        <v>100</v>
      </c>
      <c r="E18" s="18">
        <v>1</v>
      </c>
      <c r="F18" s="18">
        <v>25000</v>
      </c>
      <c r="G18" s="19">
        <f>D18*E18*F18</f>
        <v>2500000</v>
      </c>
      <c r="H18" s="15"/>
    </row>
    <row r="19" spans="1:11" s="24" customFormat="1" ht="30.75" customHeight="1" x14ac:dyDescent="0.3">
      <c r="A19" s="22">
        <v>3</v>
      </c>
      <c r="B19" s="12" t="s">
        <v>34</v>
      </c>
      <c r="C19" s="10"/>
      <c r="D19" s="13"/>
      <c r="E19" s="13"/>
      <c r="F19" s="13"/>
      <c r="G19" s="14">
        <f>SUM(G20:G21)</f>
        <v>26690000</v>
      </c>
      <c r="H19" s="23"/>
    </row>
    <row r="20" spans="1:11" s="5" customFormat="1" ht="30.75" customHeight="1" x14ac:dyDescent="0.3">
      <c r="A20" s="21" t="s">
        <v>35</v>
      </c>
      <c r="B20" s="17" t="s">
        <v>36</v>
      </c>
      <c r="C20" s="16" t="s">
        <v>37</v>
      </c>
      <c r="D20" s="18">
        <v>1</v>
      </c>
      <c r="E20" s="18">
        <v>1</v>
      </c>
      <c r="F20" s="18">
        <v>25000000</v>
      </c>
      <c r="G20" s="19">
        <f>D20*E20*F20</f>
        <v>25000000</v>
      </c>
      <c r="H20" s="15"/>
    </row>
    <row r="21" spans="1:11" s="5" customFormat="1" ht="30.75" customHeight="1" x14ac:dyDescent="0.3">
      <c r="A21" s="21" t="s">
        <v>38</v>
      </c>
      <c r="B21" s="17" t="s">
        <v>39</v>
      </c>
      <c r="C21" s="16" t="s">
        <v>40</v>
      </c>
      <c r="D21" s="18">
        <v>1</v>
      </c>
      <c r="E21" s="18">
        <v>1</v>
      </c>
      <c r="F21" s="18">
        <v>1690000</v>
      </c>
      <c r="G21" s="19">
        <f>D21*E21*F21</f>
        <v>1690000</v>
      </c>
      <c r="H21" s="15"/>
    </row>
    <row r="22" spans="1:11" s="5" customFormat="1" ht="39.9" customHeight="1" x14ac:dyDescent="0.3">
      <c r="A22" s="10" t="s">
        <v>41</v>
      </c>
      <c r="B22" s="12" t="s">
        <v>42</v>
      </c>
      <c r="C22" s="64" t="s">
        <v>43</v>
      </c>
      <c r="D22" s="65"/>
      <c r="E22" s="65"/>
      <c r="F22" s="65"/>
      <c r="G22" s="14">
        <f>30*G23</f>
        <v>1119900000</v>
      </c>
      <c r="H22" s="15"/>
    </row>
    <row r="23" spans="1:11" s="5" customFormat="1" ht="32.1" customHeight="1" x14ac:dyDescent="0.3">
      <c r="A23" s="64"/>
      <c r="B23" s="64"/>
      <c r="C23" s="64"/>
      <c r="D23" s="64"/>
      <c r="E23" s="64"/>
      <c r="F23" s="64"/>
      <c r="G23" s="14">
        <f>G24+G31+G37</f>
        <v>37330000</v>
      </c>
      <c r="H23" s="15"/>
    </row>
    <row r="24" spans="1:11" s="5" customFormat="1" ht="32.1" customHeight="1" x14ac:dyDescent="0.3">
      <c r="A24" s="10">
        <v>1</v>
      </c>
      <c r="B24" s="12" t="s">
        <v>44</v>
      </c>
      <c r="C24" s="16"/>
      <c r="D24" s="18"/>
      <c r="E24" s="18"/>
      <c r="F24" s="18"/>
      <c r="G24" s="14">
        <f>SUM(G25:G30)</f>
        <v>7500000</v>
      </c>
      <c r="H24" s="15"/>
    </row>
    <row r="25" spans="1:11" s="5" customFormat="1" ht="32.1" customHeight="1" x14ac:dyDescent="0.3">
      <c r="A25" s="16" t="s">
        <v>13</v>
      </c>
      <c r="B25" s="17" t="s">
        <v>45</v>
      </c>
      <c r="C25" s="16" t="s">
        <v>46</v>
      </c>
      <c r="D25" s="18">
        <v>15</v>
      </c>
      <c r="E25" s="18">
        <v>1</v>
      </c>
      <c r="F25" s="18">
        <v>80000</v>
      </c>
      <c r="G25" s="19">
        <f t="shared" ref="G25:G30" si="0">D25*E25*F25</f>
        <v>1200000</v>
      </c>
      <c r="H25" s="15"/>
    </row>
    <row r="26" spans="1:11" s="5" customFormat="1" ht="32.1" customHeight="1" x14ac:dyDescent="0.3">
      <c r="A26" s="16" t="s">
        <v>17</v>
      </c>
      <c r="B26" s="17" t="s">
        <v>47</v>
      </c>
      <c r="C26" s="16" t="s">
        <v>46</v>
      </c>
      <c r="D26" s="18">
        <v>3</v>
      </c>
      <c r="E26" s="18">
        <v>1</v>
      </c>
      <c r="F26" s="18">
        <v>200000</v>
      </c>
      <c r="G26" s="19">
        <f t="shared" si="0"/>
        <v>600000</v>
      </c>
      <c r="H26" s="15"/>
    </row>
    <row r="27" spans="1:11" s="5" customFormat="1" ht="32.1" customHeight="1" x14ac:dyDescent="0.3">
      <c r="A27" s="16" t="s">
        <v>21</v>
      </c>
      <c r="B27" s="17" t="s">
        <v>48</v>
      </c>
      <c r="C27" s="16" t="s">
        <v>49</v>
      </c>
      <c r="D27" s="18">
        <v>1</v>
      </c>
      <c r="E27" s="18">
        <v>2</v>
      </c>
      <c r="F27" s="18">
        <v>200000</v>
      </c>
      <c r="G27" s="19">
        <f t="shared" si="0"/>
        <v>400000</v>
      </c>
      <c r="H27" s="15"/>
    </row>
    <row r="28" spans="1:11" s="5" customFormat="1" ht="32.1" customHeight="1" x14ac:dyDescent="0.3">
      <c r="A28" s="16" t="s">
        <v>24</v>
      </c>
      <c r="B28" s="17" t="s">
        <v>50</v>
      </c>
      <c r="C28" s="16" t="s">
        <v>51</v>
      </c>
      <c r="D28" s="18">
        <v>2</v>
      </c>
      <c r="E28" s="18">
        <v>1</v>
      </c>
      <c r="F28" s="18">
        <v>500000</v>
      </c>
      <c r="G28" s="19">
        <f t="shared" si="0"/>
        <v>1000000</v>
      </c>
      <c r="H28" s="15"/>
    </row>
    <row r="29" spans="1:11" s="5" customFormat="1" ht="32.1" customHeight="1" x14ac:dyDescent="0.3">
      <c r="A29" s="16" t="s">
        <v>52</v>
      </c>
      <c r="B29" s="17" t="s">
        <v>53</v>
      </c>
      <c r="C29" s="16" t="s">
        <v>26</v>
      </c>
      <c r="D29" s="18">
        <v>600</v>
      </c>
      <c r="E29" s="18">
        <v>1</v>
      </c>
      <c r="F29" s="18">
        <v>500</v>
      </c>
      <c r="G29" s="19">
        <f t="shared" si="0"/>
        <v>300000</v>
      </c>
      <c r="H29" s="15"/>
    </row>
    <row r="30" spans="1:11" s="5" customFormat="1" ht="32.1" customHeight="1" x14ac:dyDescent="0.3">
      <c r="A30" s="16" t="s">
        <v>54</v>
      </c>
      <c r="B30" s="17" t="s">
        <v>55</v>
      </c>
      <c r="C30" s="16" t="s">
        <v>37</v>
      </c>
      <c r="D30" s="18">
        <v>1</v>
      </c>
      <c r="E30" s="18">
        <v>1</v>
      </c>
      <c r="F30" s="18">
        <v>4000000</v>
      </c>
      <c r="G30" s="19">
        <f t="shared" si="0"/>
        <v>4000000</v>
      </c>
      <c r="H30" s="15"/>
    </row>
    <row r="31" spans="1:11" s="5" customFormat="1" ht="32.1" customHeight="1" x14ac:dyDescent="0.3">
      <c r="A31" s="10">
        <v>2</v>
      </c>
      <c r="B31" s="12" t="s">
        <v>56</v>
      </c>
      <c r="C31" s="10"/>
      <c r="D31" s="13"/>
      <c r="E31" s="13"/>
      <c r="F31" s="13"/>
      <c r="G31" s="13">
        <f>SUM(G32:G36)</f>
        <v>7690000</v>
      </c>
      <c r="H31" s="23"/>
      <c r="I31" s="24"/>
      <c r="J31" s="24"/>
      <c r="K31" s="24"/>
    </row>
    <row r="32" spans="1:11" s="5" customFormat="1" ht="56.25" customHeight="1" x14ac:dyDescent="0.3">
      <c r="A32" s="21" t="s">
        <v>29</v>
      </c>
      <c r="B32" s="17" t="s">
        <v>196</v>
      </c>
      <c r="C32" s="16" t="s">
        <v>57</v>
      </c>
      <c r="D32" s="18">
        <v>17</v>
      </c>
      <c r="E32" s="18">
        <v>1</v>
      </c>
      <c r="F32" s="18">
        <v>60000</v>
      </c>
      <c r="G32" s="19">
        <f>D32*E32*F32</f>
        <v>1020000</v>
      </c>
      <c r="H32" s="11" t="s">
        <v>58</v>
      </c>
    </row>
    <row r="33" spans="1:11" s="5" customFormat="1" ht="44.25" customHeight="1" x14ac:dyDescent="0.3">
      <c r="A33" s="21" t="s">
        <v>31</v>
      </c>
      <c r="B33" s="17" t="s">
        <v>197</v>
      </c>
      <c r="C33" s="16" t="s">
        <v>57</v>
      </c>
      <c r="D33" s="18">
        <v>8</v>
      </c>
      <c r="E33" s="18">
        <v>1</v>
      </c>
      <c r="F33" s="18">
        <v>40000</v>
      </c>
      <c r="G33" s="19">
        <f>D33*E33*F33</f>
        <v>320000</v>
      </c>
      <c r="H33" s="11"/>
    </row>
    <row r="34" spans="1:11" s="5" customFormat="1" ht="32.1" customHeight="1" x14ac:dyDescent="0.3">
      <c r="A34" s="21" t="s">
        <v>33</v>
      </c>
      <c r="B34" s="17" t="s">
        <v>59</v>
      </c>
      <c r="C34" s="16" t="s">
        <v>49</v>
      </c>
      <c r="D34" s="18">
        <v>25</v>
      </c>
      <c r="E34" s="18">
        <v>1</v>
      </c>
      <c r="F34" s="18">
        <v>20000</v>
      </c>
      <c r="G34" s="19">
        <f>D34*E34*F34</f>
        <v>500000</v>
      </c>
      <c r="H34" s="11"/>
    </row>
    <row r="35" spans="1:11" s="5" customFormat="1" ht="32.1" customHeight="1" x14ac:dyDescent="0.3">
      <c r="A35" s="21" t="s">
        <v>60</v>
      </c>
      <c r="B35" s="17" t="s">
        <v>61</v>
      </c>
      <c r="C35" s="16" t="s">
        <v>49</v>
      </c>
      <c r="D35" s="18">
        <v>17</v>
      </c>
      <c r="E35" s="18">
        <v>1</v>
      </c>
      <c r="F35" s="18">
        <v>50000</v>
      </c>
      <c r="G35" s="19">
        <f>D35*E35*F35</f>
        <v>850000</v>
      </c>
      <c r="H35" s="11"/>
    </row>
    <row r="36" spans="1:11" s="5" customFormat="1" ht="43.5" customHeight="1" x14ac:dyDescent="0.3">
      <c r="A36" s="21" t="s">
        <v>62</v>
      </c>
      <c r="B36" s="17" t="s">
        <v>63</v>
      </c>
      <c r="C36" s="16" t="s">
        <v>51</v>
      </c>
      <c r="D36" s="18">
        <v>2</v>
      </c>
      <c r="E36" s="18">
        <v>1</v>
      </c>
      <c r="F36" s="18">
        <v>2500000</v>
      </c>
      <c r="G36" s="19">
        <f>D36*E36*F36</f>
        <v>5000000</v>
      </c>
      <c r="H36" s="15" t="s">
        <v>64</v>
      </c>
    </row>
    <row r="37" spans="1:11" s="5" customFormat="1" ht="32.1" customHeight="1" x14ac:dyDescent="0.3">
      <c r="A37" s="22">
        <v>3</v>
      </c>
      <c r="B37" s="12" t="s">
        <v>65</v>
      </c>
      <c r="C37" s="16"/>
      <c r="D37" s="18"/>
      <c r="E37" s="18"/>
      <c r="F37" s="25"/>
      <c r="G37" s="14">
        <f>SUM(G38:G39)</f>
        <v>22140000</v>
      </c>
      <c r="H37" s="26"/>
      <c r="J37" s="20"/>
    </row>
    <row r="38" spans="1:11" s="5" customFormat="1" ht="32.1" customHeight="1" x14ac:dyDescent="0.3">
      <c r="A38" s="21" t="s">
        <v>35</v>
      </c>
      <c r="B38" s="17" t="s">
        <v>66</v>
      </c>
      <c r="C38" s="21" t="s">
        <v>126</v>
      </c>
      <c r="D38" s="19">
        <v>300</v>
      </c>
      <c r="E38" s="19">
        <v>1</v>
      </c>
      <c r="F38" s="19">
        <v>73300</v>
      </c>
      <c r="G38" s="19">
        <f>D38*E38*F38</f>
        <v>21990000</v>
      </c>
      <c r="H38" s="27" t="s">
        <v>67</v>
      </c>
    </row>
    <row r="39" spans="1:11" s="5" customFormat="1" ht="50.1" customHeight="1" x14ac:dyDescent="0.3">
      <c r="A39" s="16" t="s">
        <v>38</v>
      </c>
      <c r="B39" s="17" t="s">
        <v>68</v>
      </c>
      <c r="C39" s="16" t="s">
        <v>212</v>
      </c>
      <c r="D39" s="18">
        <v>30</v>
      </c>
      <c r="E39" s="18">
        <v>1</v>
      </c>
      <c r="F39" s="18">
        <v>5000</v>
      </c>
      <c r="G39" s="18">
        <f t="shared" ref="G39" si="1">D39*E39*F39</f>
        <v>150000</v>
      </c>
      <c r="H39" s="27"/>
    </row>
    <row r="40" spans="1:11" s="5" customFormat="1" ht="39.75" customHeight="1" x14ac:dyDescent="0.3">
      <c r="A40" s="22" t="s">
        <v>69</v>
      </c>
      <c r="B40" s="12" t="s">
        <v>70</v>
      </c>
      <c r="C40" s="10"/>
      <c r="D40" s="13"/>
      <c r="E40" s="13"/>
      <c r="F40" s="13"/>
      <c r="G40" s="14">
        <f>SUM(G41:G46)</f>
        <v>275900000</v>
      </c>
      <c r="H40" s="15"/>
    </row>
    <row r="41" spans="1:11" s="5" customFormat="1" ht="46.5" customHeight="1" x14ac:dyDescent="0.3">
      <c r="A41" s="16">
        <v>1</v>
      </c>
      <c r="B41" s="17" t="s">
        <v>198</v>
      </c>
      <c r="C41" s="16" t="s">
        <v>46</v>
      </c>
      <c r="D41" s="18">
        <v>300</v>
      </c>
      <c r="E41" s="18">
        <v>1</v>
      </c>
      <c r="F41" s="18">
        <v>30000</v>
      </c>
      <c r="G41" s="18">
        <f t="shared" ref="G41:G46" si="2">D41*E41*F41</f>
        <v>9000000</v>
      </c>
      <c r="H41" s="15" t="s">
        <v>71</v>
      </c>
    </row>
    <row r="42" spans="1:11" s="5" customFormat="1" ht="46.5" customHeight="1" x14ac:dyDescent="0.3">
      <c r="A42" s="16">
        <v>2</v>
      </c>
      <c r="B42" s="17" t="s">
        <v>72</v>
      </c>
      <c r="C42" s="16" t="s">
        <v>213</v>
      </c>
      <c r="D42" s="18">
        <v>22</v>
      </c>
      <c r="E42" s="18">
        <v>1</v>
      </c>
      <c r="F42" s="18">
        <v>150000</v>
      </c>
      <c r="G42" s="18">
        <f t="shared" si="2"/>
        <v>3300000</v>
      </c>
      <c r="H42" s="15"/>
    </row>
    <row r="43" spans="1:11" s="5" customFormat="1" ht="57.75" customHeight="1" x14ac:dyDescent="0.3">
      <c r="A43" s="16">
        <v>3</v>
      </c>
      <c r="B43" s="17" t="s">
        <v>73</v>
      </c>
      <c r="C43" s="16" t="s">
        <v>46</v>
      </c>
      <c r="D43" s="18">
        <v>700</v>
      </c>
      <c r="E43" s="18">
        <v>1</v>
      </c>
      <c r="F43" s="18">
        <v>100000</v>
      </c>
      <c r="G43" s="18">
        <f t="shared" si="2"/>
        <v>70000000</v>
      </c>
      <c r="H43" s="15"/>
    </row>
    <row r="44" spans="1:11" s="5" customFormat="1" ht="72.75" customHeight="1" x14ac:dyDescent="0.3">
      <c r="A44" s="16">
        <v>4</v>
      </c>
      <c r="B44" s="17" t="s">
        <v>74</v>
      </c>
      <c r="C44" s="16" t="s">
        <v>46</v>
      </c>
      <c r="D44" s="18">
        <f>26*2</f>
        <v>52</v>
      </c>
      <c r="E44" s="18">
        <v>1</v>
      </c>
      <c r="F44" s="18">
        <v>200000</v>
      </c>
      <c r="G44" s="18">
        <f t="shared" si="2"/>
        <v>10400000</v>
      </c>
      <c r="H44" s="15"/>
    </row>
    <row r="45" spans="1:11" s="5" customFormat="1" ht="88.5" customHeight="1" x14ac:dyDescent="0.3">
      <c r="A45" s="16">
        <v>5</v>
      </c>
      <c r="B45" s="17" t="s">
        <v>75</v>
      </c>
      <c r="C45" s="16" t="s">
        <v>46</v>
      </c>
      <c r="D45" s="18">
        <f>4*2</f>
        <v>8</v>
      </c>
      <c r="E45" s="18">
        <v>1</v>
      </c>
      <c r="F45" s="18">
        <v>400000</v>
      </c>
      <c r="G45" s="18">
        <f t="shared" si="2"/>
        <v>3200000</v>
      </c>
      <c r="H45" s="15"/>
    </row>
    <row r="46" spans="1:11" s="5" customFormat="1" ht="81" customHeight="1" x14ac:dyDescent="0.3">
      <c r="A46" s="16">
        <v>6</v>
      </c>
      <c r="B46" s="17" t="s">
        <v>76</v>
      </c>
      <c r="C46" s="16" t="s">
        <v>46</v>
      </c>
      <c r="D46" s="18">
        <v>1500</v>
      </c>
      <c r="E46" s="18">
        <v>1</v>
      </c>
      <c r="F46" s="18">
        <v>120000</v>
      </c>
      <c r="G46" s="18">
        <f t="shared" si="2"/>
        <v>180000000</v>
      </c>
      <c r="H46" s="15"/>
    </row>
    <row r="47" spans="1:11" ht="42" customHeight="1" x14ac:dyDescent="0.3">
      <c r="A47" s="10" t="s">
        <v>77</v>
      </c>
      <c r="B47" s="12" t="s">
        <v>199</v>
      </c>
      <c r="C47" s="10"/>
      <c r="D47" s="13"/>
      <c r="E47" s="13"/>
      <c r="F47" s="13"/>
      <c r="G47" s="13">
        <f>SUM(G48:G49)</f>
        <v>200000000</v>
      </c>
      <c r="H47" s="23"/>
      <c r="I47" s="24"/>
      <c r="J47" s="24"/>
      <c r="K47" s="24"/>
    </row>
    <row r="48" spans="1:11" ht="38.25" customHeight="1" x14ac:dyDescent="0.3">
      <c r="A48" s="16">
        <v>1</v>
      </c>
      <c r="B48" s="17" t="s">
        <v>78</v>
      </c>
      <c r="C48" s="16" t="s">
        <v>79</v>
      </c>
      <c r="D48" s="18">
        <v>30</v>
      </c>
      <c r="E48" s="18">
        <v>1</v>
      </c>
      <c r="F48" s="18">
        <v>1000000</v>
      </c>
      <c r="G48" s="18">
        <f>D48*E48*F48</f>
        <v>30000000</v>
      </c>
      <c r="H48" s="23"/>
      <c r="I48" s="24"/>
      <c r="J48" s="24"/>
      <c r="K48" s="24"/>
    </row>
    <row r="49" spans="1:11" ht="38.25" customHeight="1" x14ac:dyDescent="0.3">
      <c r="A49" s="16">
        <v>2</v>
      </c>
      <c r="B49" s="17" t="s">
        <v>80</v>
      </c>
      <c r="C49" s="16">
        <v>1</v>
      </c>
      <c r="D49" s="18">
        <v>1</v>
      </c>
      <c r="E49" s="18">
        <v>1</v>
      </c>
      <c r="F49" s="18">
        <v>170000000</v>
      </c>
      <c r="G49" s="18">
        <f>D49*E49*F49</f>
        <v>170000000</v>
      </c>
      <c r="H49" s="23"/>
      <c r="I49" s="24"/>
      <c r="J49" s="24"/>
      <c r="K49" s="24"/>
    </row>
    <row r="50" spans="1:11" ht="32.1" customHeight="1" x14ac:dyDescent="0.3">
      <c r="A50" s="22" t="s">
        <v>81</v>
      </c>
      <c r="B50" s="12" t="s">
        <v>82</v>
      </c>
      <c r="C50" s="10"/>
      <c r="D50" s="13"/>
      <c r="E50" s="13"/>
      <c r="F50" s="13"/>
      <c r="G50" s="14">
        <f>SUM(G51:G53)</f>
        <v>200000000</v>
      </c>
      <c r="H50" s="15"/>
      <c r="I50" s="5"/>
      <c r="J50" s="5"/>
      <c r="K50" s="5"/>
    </row>
    <row r="51" spans="1:11" ht="42" customHeight="1" x14ac:dyDescent="0.3">
      <c r="A51" s="16">
        <v>1</v>
      </c>
      <c r="B51" s="17" t="s">
        <v>83</v>
      </c>
      <c r="C51" s="16" t="s">
        <v>79</v>
      </c>
      <c r="D51" s="18">
        <v>2</v>
      </c>
      <c r="E51" s="18">
        <v>2</v>
      </c>
      <c r="F51" s="18">
        <v>20000000</v>
      </c>
      <c r="G51" s="18">
        <f>D51*E51*F51</f>
        <v>80000000</v>
      </c>
      <c r="H51" s="15"/>
      <c r="I51" s="5"/>
      <c r="J51" s="5"/>
      <c r="K51" s="5"/>
    </row>
    <row r="52" spans="1:11" ht="32.1" customHeight="1" x14ac:dyDescent="0.3">
      <c r="A52" s="16">
        <v>2</v>
      </c>
      <c r="B52" s="17" t="s">
        <v>84</v>
      </c>
      <c r="C52" s="16" t="s">
        <v>15</v>
      </c>
      <c r="D52" s="18">
        <v>27</v>
      </c>
      <c r="E52" s="18">
        <v>1</v>
      </c>
      <c r="F52" s="18">
        <v>3500000</v>
      </c>
      <c r="G52" s="18">
        <f>D52*E52*F52</f>
        <v>94500000</v>
      </c>
      <c r="H52" s="15"/>
      <c r="I52" s="5"/>
      <c r="J52" s="5"/>
      <c r="K52" s="5"/>
    </row>
    <row r="53" spans="1:11" ht="32.1" customHeight="1" x14ac:dyDescent="0.3">
      <c r="A53" s="16">
        <v>3</v>
      </c>
      <c r="B53" s="17" t="s">
        <v>85</v>
      </c>
      <c r="C53" s="16" t="s">
        <v>26</v>
      </c>
      <c r="D53" s="18">
        <v>30</v>
      </c>
      <c r="E53" s="18">
        <v>1</v>
      </c>
      <c r="F53" s="18">
        <v>850000</v>
      </c>
      <c r="G53" s="18">
        <f>D53*E53*F53</f>
        <v>25500000</v>
      </c>
      <c r="H53" s="15"/>
      <c r="I53" s="5"/>
      <c r="J53" s="5"/>
      <c r="K53" s="5"/>
    </row>
    <row r="54" spans="1:11" ht="32.1" customHeight="1" x14ac:dyDescent="0.3">
      <c r="A54" s="22" t="s">
        <v>86</v>
      </c>
      <c r="B54" s="12" t="s">
        <v>87</v>
      </c>
      <c r="C54" s="16"/>
      <c r="D54" s="18"/>
      <c r="E54" s="18"/>
      <c r="F54" s="18"/>
      <c r="G54" s="14">
        <f>G55+G58+G61</f>
        <v>192400000</v>
      </c>
      <c r="H54" s="15" t="s">
        <v>88</v>
      </c>
      <c r="I54" s="5"/>
      <c r="J54" s="5"/>
      <c r="K54" s="5"/>
    </row>
    <row r="55" spans="1:11" ht="31.5" customHeight="1" x14ac:dyDescent="0.3">
      <c r="A55" s="22">
        <v>1</v>
      </c>
      <c r="B55" s="12" t="s">
        <v>162</v>
      </c>
      <c r="C55" s="16"/>
      <c r="D55" s="18"/>
      <c r="E55" s="18"/>
      <c r="F55" s="18"/>
      <c r="G55" s="14">
        <f>SUM(G56:G57)</f>
        <v>41600000</v>
      </c>
      <c r="H55" s="15"/>
      <c r="I55" s="5"/>
      <c r="J55" s="5"/>
      <c r="K55" s="5"/>
    </row>
    <row r="56" spans="1:11" ht="32.1" customHeight="1" x14ac:dyDescent="0.3">
      <c r="A56" s="21" t="s">
        <v>13</v>
      </c>
      <c r="B56" s="17" t="s">
        <v>89</v>
      </c>
      <c r="C56" s="16" t="s">
        <v>49</v>
      </c>
      <c r="D56" s="18">
        <v>5</v>
      </c>
      <c r="E56" s="18">
        <v>52</v>
      </c>
      <c r="F56" s="18">
        <v>40000</v>
      </c>
      <c r="G56" s="19">
        <f>D56*E56*F56</f>
        <v>10400000</v>
      </c>
      <c r="H56" s="15" t="s">
        <v>90</v>
      </c>
      <c r="I56" s="5"/>
      <c r="J56" s="5"/>
      <c r="K56" s="5"/>
    </row>
    <row r="57" spans="1:11" ht="32.1" customHeight="1" x14ac:dyDescent="0.3">
      <c r="A57" s="21" t="s">
        <v>17</v>
      </c>
      <c r="B57" s="17" t="s">
        <v>91</v>
      </c>
      <c r="C57" s="16" t="s">
        <v>122</v>
      </c>
      <c r="D57" s="18">
        <v>7800</v>
      </c>
      <c r="E57" s="25">
        <v>0.2</v>
      </c>
      <c r="F57" s="18">
        <v>20000</v>
      </c>
      <c r="G57" s="19">
        <f>D57*E57*F57</f>
        <v>31200000</v>
      </c>
      <c r="H57" s="15" t="s">
        <v>92</v>
      </c>
      <c r="I57" s="5"/>
      <c r="J57" s="5"/>
      <c r="K57" s="5"/>
    </row>
    <row r="58" spans="1:11" ht="32.1" customHeight="1" x14ac:dyDescent="0.3">
      <c r="A58" s="10">
        <v>2</v>
      </c>
      <c r="B58" s="12" t="s">
        <v>93</v>
      </c>
      <c r="C58" s="16"/>
      <c r="D58" s="18"/>
      <c r="E58" s="18"/>
      <c r="F58" s="18"/>
      <c r="G58" s="14">
        <f>SUM(G59:G60)</f>
        <v>46800000</v>
      </c>
      <c r="H58" s="15"/>
      <c r="I58" s="5"/>
      <c r="J58" s="5"/>
      <c r="K58" s="5"/>
    </row>
    <row r="59" spans="1:11" ht="32.1" customHeight="1" x14ac:dyDescent="0.3">
      <c r="A59" s="16" t="s">
        <v>29</v>
      </c>
      <c r="B59" s="17" t="s">
        <v>94</v>
      </c>
      <c r="C59" s="16" t="s">
        <v>49</v>
      </c>
      <c r="D59" s="18">
        <v>780</v>
      </c>
      <c r="E59" s="18">
        <v>1</v>
      </c>
      <c r="F59" s="18">
        <v>40000</v>
      </c>
      <c r="G59" s="19">
        <f t="shared" ref="G59:G67" si="3">D59*E59*F59</f>
        <v>31200000</v>
      </c>
      <c r="H59" s="15"/>
      <c r="I59" s="5"/>
      <c r="J59" s="5"/>
      <c r="K59" s="5"/>
    </row>
    <row r="60" spans="1:11" ht="32.1" customHeight="1" x14ac:dyDescent="0.3">
      <c r="A60" s="16" t="s">
        <v>31</v>
      </c>
      <c r="B60" s="17" t="s">
        <v>95</v>
      </c>
      <c r="C60" s="16" t="s">
        <v>122</v>
      </c>
      <c r="D60" s="18">
        <v>3900</v>
      </c>
      <c r="E60" s="25">
        <v>0.2</v>
      </c>
      <c r="F60" s="25">
        <v>20000</v>
      </c>
      <c r="G60" s="19">
        <f t="shared" si="3"/>
        <v>15600000</v>
      </c>
      <c r="H60" s="15" t="s">
        <v>92</v>
      </c>
      <c r="I60" s="5"/>
      <c r="J60" s="5"/>
      <c r="K60" s="5"/>
    </row>
    <row r="61" spans="1:11" ht="32.1" customHeight="1" x14ac:dyDescent="0.3">
      <c r="A61" s="10">
        <v>3</v>
      </c>
      <c r="B61" s="12" t="s">
        <v>96</v>
      </c>
      <c r="C61" s="10"/>
      <c r="D61" s="13"/>
      <c r="E61" s="13"/>
      <c r="F61" s="13"/>
      <c r="G61" s="14">
        <f>SUM(G62)</f>
        <v>104000000</v>
      </c>
      <c r="H61" s="15"/>
      <c r="I61" s="5"/>
      <c r="J61" s="5"/>
      <c r="K61" s="5"/>
    </row>
    <row r="62" spans="1:11" ht="32.1" customHeight="1" x14ac:dyDescent="0.3">
      <c r="A62" s="21" t="s">
        <v>35</v>
      </c>
      <c r="B62" s="17" t="s">
        <v>195</v>
      </c>
      <c r="C62" s="16" t="s">
        <v>49</v>
      </c>
      <c r="D62" s="18">
        <v>50</v>
      </c>
      <c r="E62" s="18">
        <v>52</v>
      </c>
      <c r="F62" s="18">
        <v>40000</v>
      </c>
      <c r="G62" s="19">
        <f t="shared" si="3"/>
        <v>104000000</v>
      </c>
      <c r="H62" s="15"/>
      <c r="I62" s="5"/>
      <c r="J62" s="5"/>
      <c r="K62" s="5"/>
    </row>
    <row r="63" spans="1:11" s="28" customFormat="1" ht="42" customHeight="1" x14ac:dyDescent="0.3">
      <c r="A63" s="22" t="s">
        <v>97</v>
      </c>
      <c r="B63" s="12" t="s">
        <v>98</v>
      </c>
      <c r="C63" s="10"/>
      <c r="D63" s="13"/>
      <c r="E63" s="13"/>
      <c r="F63" s="13"/>
      <c r="G63" s="14">
        <f>SUM(G64:G67)</f>
        <v>75850000</v>
      </c>
      <c r="H63" s="23"/>
      <c r="I63" s="24"/>
      <c r="J63" s="24"/>
      <c r="K63" s="24"/>
    </row>
    <row r="64" spans="1:11" ht="57" customHeight="1" x14ac:dyDescent="0.3">
      <c r="A64" s="22">
        <v>1</v>
      </c>
      <c r="B64" s="17" t="s">
        <v>99</v>
      </c>
      <c r="C64" s="16" t="s">
        <v>214</v>
      </c>
      <c r="D64" s="18">
        <v>150</v>
      </c>
      <c r="E64" s="18">
        <v>1</v>
      </c>
      <c r="F64" s="18">
        <v>80000</v>
      </c>
      <c r="G64" s="19">
        <f t="shared" si="3"/>
        <v>12000000</v>
      </c>
      <c r="H64" s="15"/>
      <c r="I64" s="5"/>
      <c r="J64" s="5"/>
      <c r="K64" s="5"/>
    </row>
    <row r="65" spans="1:11" ht="32.1" customHeight="1" x14ac:dyDescent="0.3">
      <c r="A65" s="22">
        <v>2</v>
      </c>
      <c r="B65" s="17" t="s">
        <v>100</v>
      </c>
      <c r="C65" s="16" t="s">
        <v>215</v>
      </c>
      <c r="D65" s="18">
        <v>50</v>
      </c>
      <c r="E65" s="18">
        <v>1</v>
      </c>
      <c r="F65" s="18">
        <v>65000</v>
      </c>
      <c r="G65" s="19">
        <f t="shared" si="3"/>
        <v>3250000</v>
      </c>
      <c r="H65" s="15"/>
      <c r="I65" s="5"/>
      <c r="J65" s="5"/>
      <c r="K65" s="5"/>
    </row>
    <row r="66" spans="1:11" ht="32.1" customHeight="1" x14ac:dyDescent="0.3">
      <c r="A66" s="22">
        <v>3</v>
      </c>
      <c r="B66" s="17" t="s">
        <v>101</v>
      </c>
      <c r="C66" s="16" t="s">
        <v>40</v>
      </c>
      <c r="D66" s="18">
        <v>120</v>
      </c>
      <c r="E66" s="18">
        <v>1</v>
      </c>
      <c r="F66" s="18">
        <v>5000</v>
      </c>
      <c r="G66" s="19">
        <f t="shared" si="3"/>
        <v>600000</v>
      </c>
      <c r="H66" s="15"/>
      <c r="I66" s="5"/>
      <c r="J66" s="5"/>
      <c r="K66" s="5"/>
    </row>
    <row r="67" spans="1:11" ht="32.1" customHeight="1" x14ac:dyDescent="0.3">
      <c r="A67" s="22">
        <v>4</v>
      </c>
      <c r="B67" s="17" t="s">
        <v>102</v>
      </c>
      <c r="C67" s="16" t="s">
        <v>216</v>
      </c>
      <c r="D67" s="18">
        <v>25</v>
      </c>
      <c r="E67" s="18">
        <v>12</v>
      </c>
      <c r="F67" s="18">
        <v>200000</v>
      </c>
      <c r="G67" s="19">
        <f t="shared" si="3"/>
        <v>60000000</v>
      </c>
      <c r="H67" s="15"/>
      <c r="I67" s="5"/>
      <c r="J67" s="5"/>
      <c r="K67" s="5"/>
    </row>
    <row r="68" spans="1:11" ht="32.1" customHeight="1" x14ac:dyDescent="0.3">
      <c r="A68" s="22" t="s">
        <v>103</v>
      </c>
      <c r="B68" s="66" t="s">
        <v>104</v>
      </c>
      <c r="C68" s="66"/>
      <c r="D68" s="66"/>
      <c r="E68" s="66"/>
      <c r="F68" s="66"/>
      <c r="G68" s="14">
        <f>2*G69</f>
        <v>20200000</v>
      </c>
      <c r="H68" s="23" t="s">
        <v>105</v>
      </c>
      <c r="I68" s="24"/>
      <c r="J68" s="24"/>
      <c r="K68" s="24"/>
    </row>
    <row r="69" spans="1:11" ht="32.1" customHeight="1" x14ac:dyDescent="0.3">
      <c r="A69" s="60"/>
      <c r="B69" s="60"/>
      <c r="C69" s="60"/>
      <c r="D69" s="60"/>
      <c r="E69" s="60"/>
      <c r="F69" s="60"/>
      <c r="G69" s="14">
        <f>SUM(G70:G72)</f>
        <v>10100000</v>
      </c>
      <c r="H69" s="23"/>
      <c r="I69" s="24"/>
      <c r="J69" s="24"/>
      <c r="K69" s="24"/>
    </row>
    <row r="70" spans="1:11" ht="32.1" customHeight="1" x14ac:dyDescent="0.3">
      <c r="A70" s="21">
        <v>1</v>
      </c>
      <c r="B70" s="17" t="s">
        <v>106</v>
      </c>
      <c r="C70" s="16" t="s">
        <v>15</v>
      </c>
      <c r="D70" s="18">
        <v>1</v>
      </c>
      <c r="E70" s="18">
        <v>1</v>
      </c>
      <c r="F70" s="18">
        <v>500000</v>
      </c>
      <c r="G70" s="19">
        <f>D70*E70*F70</f>
        <v>500000</v>
      </c>
      <c r="H70" s="15"/>
      <c r="I70" s="5"/>
      <c r="J70" s="5"/>
      <c r="K70" s="5"/>
    </row>
    <row r="71" spans="1:11" ht="32.1" customHeight="1" x14ac:dyDescent="0.3">
      <c r="A71" s="21">
        <v>2</v>
      </c>
      <c r="B71" s="17" t="s">
        <v>107</v>
      </c>
      <c r="C71" s="16" t="s">
        <v>19</v>
      </c>
      <c r="D71" s="18">
        <v>120</v>
      </c>
      <c r="E71" s="18">
        <v>1</v>
      </c>
      <c r="F71" s="18">
        <v>50000</v>
      </c>
      <c r="G71" s="19">
        <f>D71*E71*F71</f>
        <v>6000000</v>
      </c>
      <c r="H71" s="15"/>
      <c r="I71" s="5"/>
      <c r="J71" s="5"/>
      <c r="K71" s="5"/>
    </row>
    <row r="72" spans="1:11" s="30" customFormat="1" ht="32.1" customHeight="1" x14ac:dyDescent="0.3">
      <c r="A72" s="21">
        <v>3</v>
      </c>
      <c r="B72" s="17" t="s">
        <v>22</v>
      </c>
      <c r="C72" s="16" t="s">
        <v>37</v>
      </c>
      <c r="D72" s="18">
        <v>120</v>
      </c>
      <c r="E72" s="18">
        <v>1</v>
      </c>
      <c r="F72" s="18">
        <v>30000</v>
      </c>
      <c r="G72" s="19">
        <f>D72*E72*F72</f>
        <v>3600000</v>
      </c>
      <c r="H72" s="26"/>
      <c r="I72" s="29"/>
      <c r="J72" s="29"/>
      <c r="K72" s="29"/>
    </row>
    <row r="73" spans="1:11" s="30" customFormat="1" ht="32.1" customHeight="1" x14ac:dyDescent="0.3">
      <c r="A73" s="60" t="s">
        <v>108</v>
      </c>
      <c r="B73" s="60"/>
      <c r="C73" s="31"/>
      <c r="D73" s="22"/>
      <c r="E73" s="22"/>
      <c r="F73" s="22"/>
      <c r="G73" s="14">
        <f>G7+G22+G40+G47+G50+G54+G63+G68</f>
        <v>2128320000</v>
      </c>
      <c r="H73" s="29"/>
      <c r="I73" s="29"/>
      <c r="J73" s="29"/>
      <c r="K73" s="29"/>
    </row>
    <row r="74" spans="1:11" ht="15.75" customHeight="1" x14ac:dyDescent="0.3">
      <c r="A74" s="32"/>
      <c r="B74" s="33"/>
      <c r="C74" s="5"/>
      <c r="D74" s="34"/>
      <c r="E74" s="34"/>
      <c r="F74" s="61"/>
      <c r="G74" s="62"/>
      <c r="H74" s="5"/>
      <c r="I74" s="5"/>
      <c r="J74" s="5"/>
      <c r="K74" s="5"/>
    </row>
    <row r="75" spans="1:11" ht="15.75" customHeight="1" x14ac:dyDescent="0.3">
      <c r="A75" s="32"/>
      <c r="B75" s="33"/>
      <c r="C75" s="5"/>
      <c r="D75" s="34"/>
      <c r="E75" s="34"/>
      <c r="F75" s="32"/>
      <c r="G75" s="32"/>
      <c r="H75" s="5"/>
      <c r="I75" s="5"/>
      <c r="J75" s="5"/>
      <c r="K75" s="5"/>
    </row>
    <row r="76" spans="1:11" ht="15.75" customHeight="1" x14ac:dyDescent="0.3">
      <c r="A76" s="32"/>
      <c r="B76" s="33"/>
      <c r="C76" s="5"/>
      <c r="D76" s="34"/>
      <c r="E76" s="34"/>
      <c r="F76" s="32"/>
      <c r="G76" s="32"/>
      <c r="H76" s="5"/>
      <c r="I76" s="5"/>
      <c r="J76" s="5"/>
      <c r="K76" s="5"/>
    </row>
    <row r="77" spans="1:11" ht="15.75" customHeight="1" x14ac:dyDescent="0.3">
      <c r="A77" s="32"/>
      <c r="B77" s="33"/>
      <c r="C77" s="5"/>
      <c r="D77" s="34"/>
      <c r="E77" s="34"/>
      <c r="F77" s="32"/>
      <c r="G77" s="32"/>
      <c r="H77" s="5"/>
      <c r="I77" s="5"/>
      <c r="J77" s="5"/>
      <c r="K77" s="5"/>
    </row>
    <row r="78" spans="1:11" ht="15.75" customHeight="1" x14ac:dyDescent="0.3">
      <c r="A78" s="32"/>
      <c r="B78" s="33"/>
      <c r="C78" s="5"/>
      <c r="D78" s="34"/>
      <c r="E78" s="34"/>
      <c r="F78" s="32"/>
      <c r="G78" s="32"/>
      <c r="H78" s="5"/>
      <c r="I78" s="5"/>
      <c r="J78" s="5"/>
      <c r="K78" s="5"/>
    </row>
    <row r="79" spans="1:11" ht="15.75" customHeight="1" x14ac:dyDescent="0.3">
      <c r="A79" s="32"/>
      <c r="B79" s="33"/>
      <c r="C79" s="5"/>
      <c r="D79" s="34"/>
      <c r="E79" s="34"/>
      <c r="F79" s="32"/>
      <c r="G79" s="32"/>
      <c r="H79" s="5"/>
      <c r="I79" s="5"/>
      <c r="J79" s="5"/>
      <c r="K79" s="5"/>
    </row>
    <row r="80" spans="1:11" ht="15.75" customHeight="1" x14ac:dyDescent="0.3">
      <c r="A80" s="32"/>
      <c r="B80" s="33"/>
      <c r="C80" s="5"/>
      <c r="D80" s="34"/>
      <c r="E80" s="34"/>
      <c r="F80" s="32"/>
      <c r="G80" s="32"/>
      <c r="H80" s="5"/>
      <c r="I80" s="5"/>
      <c r="J80" s="5"/>
      <c r="K80" s="5"/>
    </row>
    <row r="81" spans="1:11" ht="15.75" customHeight="1" x14ac:dyDescent="0.3">
      <c r="A81" s="61"/>
      <c r="B81" s="63"/>
      <c r="C81" s="63"/>
      <c r="D81" s="63"/>
      <c r="E81" s="63"/>
      <c r="F81" s="63"/>
      <c r="G81" s="63"/>
      <c r="H81" s="5"/>
      <c r="I81" s="5"/>
      <c r="J81" s="5"/>
      <c r="K81" s="5"/>
    </row>
  </sheetData>
  <mergeCells count="14">
    <mergeCell ref="A1:H1"/>
    <mergeCell ref="A2:G2"/>
    <mergeCell ref="A3:G3"/>
    <mergeCell ref="A4:H4"/>
    <mergeCell ref="D6:E6"/>
    <mergeCell ref="A73:B73"/>
    <mergeCell ref="F74:G74"/>
    <mergeCell ref="A81:G81"/>
    <mergeCell ref="A8:F8"/>
    <mergeCell ref="A14:F14"/>
    <mergeCell ref="C22:F22"/>
    <mergeCell ref="A23:F23"/>
    <mergeCell ref="B68:F68"/>
    <mergeCell ref="A69:F69"/>
  </mergeCells>
  <pageMargins left="0" right="0" top="0.39370078740157483" bottom="0" header="0.31496062992125984" footer="0.31496062992125984"/>
  <pageSetup paperSize="9" scale="85"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6"/>
  <sheetViews>
    <sheetView zoomScale="70" zoomScaleNormal="70" workbookViewId="0">
      <selection activeCell="B7" sqref="B7"/>
    </sheetView>
  </sheetViews>
  <sheetFormatPr defaultColWidth="9.109375" defaultRowHeight="13.8" x14ac:dyDescent="0.3"/>
  <cols>
    <col min="1" max="1" width="5" style="40" customWidth="1"/>
    <col min="2" max="2" width="48.6640625" style="40" customWidth="1"/>
    <col min="3" max="3" width="9.5546875" style="43" customWidth="1"/>
    <col min="4" max="4" width="9.109375" style="43"/>
    <col min="5" max="5" width="11.44140625" style="43" customWidth="1"/>
    <col min="6" max="6" width="15" style="43" customWidth="1"/>
    <col min="7" max="7" width="9.88671875" style="43" customWidth="1"/>
    <col min="8" max="8" width="16.44140625" style="43" customWidth="1"/>
    <col min="9" max="16384" width="9.109375" style="40"/>
  </cols>
  <sheetData>
    <row r="1" spans="1:8" ht="21" customHeight="1" x14ac:dyDescent="0.3">
      <c r="A1" s="55" t="s">
        <v>246</v>
      </c>
      <c r="B1" s="55"/>
      <c r="C1" s="55"/>
      <c r="D1" s="55"/>
      <c r="E1" s="55"/>
      <c r="F1" s="55"/>
      <c r="G1" s="55"/>
      <c r="H1" s="55"/>
    </row>
    <row r="2" spans="1:8" ht="21" customHeight="1" x14ac:dyDescent="0.3">
      <c r="A2" s="58" t="s">
        <v>0</v>
      </c>
      <c r="B2" s="58"/>
      <c r="C2" s="58"/>
      <c r="D2" s="58"/>
      <c r="E2" s="58"/>
      <c r="F2" s="58"/>
      <c r="G2" s="58"/>
      <c r="H2" s="58"/>
    </row>
    <row r="3" spans="1:8" ht="42.75" customHeight="1" x14ac:dyDescent="0.3">
      <c r="A3" s="59" t="s">
        <v>251</v>
      </c>
      <c r="B3" s="59"/>
      <c r="C3" s="59"/>
      <c r="D3" s="59"/>
      <c r="E3" s="59"/>
      <c r="F3" s="59"/>
      <c r="G3" s="59"/>
      <c r="H3" s="59"/>
    </row>
    <row r="4" spans="1:8" ht="21" customHeight="1" x14ac:dyDescent="0.3">
      <c r="A4" s="54" t="s">
        <v>233</v>
      </c>
      <c r="B4" s="54"/>
      <c r="C4" s="54"/>
      <c r="D4" s="54"/>
      <c r="E4" s="54"/>
      <c r="F4" s="54"/>
      <c r="G4" s="54"/>
      <c r="H4" s="54"/>
    </row>
    <row r="5" spans="1:8" ht="10.5" customHeight="1" x14ac:dyDescent="0.3">
      <c r="A5" s="41"/>
      <c r="B5" s="41"/>
      <c r="C5" s="42"/>
      <c r="D5" s="42"/>
      <c r="E5" s="42"/>
      <c r="F5" s="42"/>
      <c r="G5" s="42"/>
      <c r="H5" s="42"/>
    </row>
    <row r="6" spans="1:8" ht="57" customHeight="1" x14ac:dyDescent="0.3">
      <c r="A6" s="8" t="s">
        <v>1</v>
      </c>
      <c r="B6" s="8" t="s">
        <v>2</v>
      </c>
      <c r="C6" s="8" t="s">
        <v>3</v>
      </c>
      <c r="D6" s="13" t="s">
        <v>4</v>
      </c>
      <c r="E6" s="8" t="s">
        <v>5</v>
      </c>
      <c r="F6" s="8" t="s">
        <v>109</v>
      </c>
      <c r="G6" s="10" t="s">
        <v>110</v>
      </c>
      <c r="H6" s="10" t="s">
        <v>111</v>
      </c>
    </row>
    <row r="7" spans="1:8" ht="53.25" customHeight="1" x14ac:dyDescent="0.3">
      <c r="A7" s="10" t="s">
        <v>8</v>
      </c>
      <c r="B7" s="12" t="s">
        <v>112</v>
      </c>
      <c r="C7" s="10"/>
      <c r="D7" s="13"/>
      <c r="E7" s="13"/>
      <c r="F7" s="13"/>
      <c r="G7" s="13"/>
      <c r="H7" s="14">
        <f>H8+H14+H20</f>
        <v>64794800</v>
      </c>
    </row>
    <row r="8" spans="1:8" ht="44.25" customHeight="1" x14ac:dyDescent="0.3">
      <c r="A8" s="10">
        <v>1</v>
      </c>
      <c r="B8" s="12" t="s">
        <v>113</v>
      </c>
      <c r="C8" s="10"/>
      <c r="D8" s="13"/>
      <c r="E8" s="13"/>
      <c r="F8" s="13"/>
      <c r="G8" s="13"/>
      <c r="H8" s="14">
        <f>SUM(H9:H13)</f>
        <v>3714200</v>
      </c>
    </row>
    <row r="9" spans="1:8" ht="30.75" customHeight="1" x14ac:dyDescent="0.3">
      <c r="A9" s="10"/>
      <c r="B9" s="17" t="s">
        <v>14</v>
      </c>
      <c r="C9" s="16" t="s">
        <v>15</v>
      </c>
      <c r="D9" s="18">
        <v>2</v>
      </c>
      <c r="E9" s="18">
        <v>500000</v>
      </c>
      <c r="F9" s="18"/>
      <c r="G9" s="18">
        <v>1</v>
      </c>
      <c r="H9" s="19">
        <f>D9*E9*G9</f>
        <v>1000000</v>
      </c>
    </row>
    <row r="10" spans="1:8" ht="42" customHeight="1" x14ac:dyDescent="0.3">
      <c r="A10" s="21"/>
      <c r="B10" s="17" t="s">
        <v>114</v>
      </c>
      <c r="C10" s="16" t="s">
        <v>19</v>
      </c>
      <c r="D10" s="18">
        <v>8</v>
      </c>
      <c r="E10" s="18">
        <v>20000</v>
      </c>
      <c r="F10" s="18"/>
      <c r="G10" s="18"/>
      <c r="H10" s="19">
        <f>D10*E10</f>
        <v>160000</v>
      </c>
    </row>
    <row r="11" spans="1:8" ht="75.75" customHeight="1" x14ac:dyDescent="0.3">
      <c r="A11" s="21"/>
      <c r="B11" s="17" t="s">
        <v>115</v>
      </c>
      <c r="C11" s="16" t="s">
        <v>26</v>
      </c>
      <c r="D11" s="18">
        <v>23</v>
      </c>
      <c r="E11" s="18"/>
      <c r="F11" s="18">
        <v>400</v>
      </c>
      <c r="G11" s="18"/>
      <c r="H11" s="19">
        <f t="shared" ref="H11:H12" si="0">D11*F11</f>
        <v>9200</v>
      </c>
    </row>
    <row r="12" spans="1:8" ht="63" customHeight="1" x14ac:dyDescent="0.3">
      <c r="A12" s="21"/>
      <c r="B12" s="17" t="s">
        <v>116</v>
      </c>
      <c r="C12" s="16"/>
      <c r="D12" s="18">
        <v>46</v>
      </c>
      <c r="E12" s="18"/>
      <c r="F12" s="18">
        <v>20000</v>
      </c>
      <c r="G12" s="18"/>
      <c r="H12" s="19">
        <f t="shared" si="0"/>
        <v>920000</v>
      </c>
    </row>
    <row r="13" spans="1:8" ht="27" customHeight="1" x14ac:dyDescent="0.3">
      <c r="A13" s="21"/>
      <c r="B13" s="17" t="s">
        <v>25</v>
      </c>
      <c r="C13" s="16" t="s">
        <v>26</v>
      </c>
      <c r="D13" s="18">
        <v>65</v>
      </c>
      <c r="E13" s="18"/>
      <c r="F13" s="18">
        <v>25000</v>
      </c>
      <c r="G13" s="18"/>
      <c r="H13" s="19">
        <f>F13*D13</f>
        <v>1625000</v>
      </c>
    </row>
    <row r="14" spans="1:8" ht="41.25" customHeight="1" x14ac:dyDescent="0.3">
      <c r="A14" s="10">
        <v>2</v>
      </c>
      <c r="B14" s="12" t="s">
        <v>183</v>
      </c>
      <c r="C14" s="10"/>
      <c r="D14" s="13"/>
      <c r="E14" s="13"/>
      <c r="F14" s="13"/>
      <c r="G14" s="13"/>
      <c r="H14" s="14">
        <f>SUM(H15:H19)</f>
        <v>6945600</v>
      </c>
    </row>
    <row r="15" spans="1:8" ht="27" customHeight="1" x14ac:dyDescent="0.3">
      <c r="A15" s="10"/>
      <c r="B15" s="17" t="s">
        <v>14</v>
      </c>
      <c r="C15" s="16" t="s">
        <v>15</v>
      </c>
      <c r="D15" s="18">
        <v>2</v>
      </c>
      <c r="E15" s="18">
        <v>500000</v>
      </c>
      <c r="F15" s="18"/>
      <c r="G15" s="18">
        <v>1</v>
      </c>
      <c r="H15" s="19">
        <f>D15*E15*G15</f>
        <v>1000000</v>
      </c>
    </row>
    <row r="16" spans="1:8" ht="43.5" customHeight="1" x14ac:dyDescent="0.3">
      <c r="A16" s="21"/>
      <c r="B16" s="17" t="s">
        <v>114</v>
      </c>
      <c r="C16" s="16" t="s">
        <v>19</v>
      </c>
      <c r="D16" s="18">
        <v>8</v>
      </c>
      <c r="E16" s="18">
        <v>20000</v>
      </c>
      <c r="F16" s="18"/>
      <c r="G16" s="18"/>
      <c r="H16" s="19">
        <f>D16*E16</f>
        <v>160000</v>
      </c>
    </row>
    <row r="17" spans="1:8" ht="39.75" customHeight="1" x14ac:dyDescent="0.3">
      <c r="A17" s="21"/>
      <c r="B17" s="17" t="s">
        <v>117</v>
      </c>
      <c r="C17" s="16" t="s">
        <v>26</v>
      </c>
      <c r="D17" s="18">
        <v>64</v>
      </c>
      <c r="E17" s="18"/>
      <c r="F17" s="18">
        <v>400</v>
      </c>
      <c r="G17" s="18"/>
      <c r="H17" s="19">
        <f t="shared" ref="H17:H18" si="1">D17*F17</f>
        <v>25600</v>
      </c>
    </row>
    <row r="18" spans="1:8" ht="43.5" customHeight="1" x14ac:dyDescent="0.3">
      <c r="A18" s="21"/>
      <c r="B18" s="17" t="s">
        <v>118</v>
      </c>
      <c r="C18" s="16"/>
      <c r="D18" s="18">
        <f>64*2</f>
        <v>128</v>
      </c>
      <c r="E18" s="18"/>
      <c r="F18" s="18">
        <v>20000</v>
      </c>
      <c r="G18" s="18"/>
      <c r="H18" s="19">
        <f t="shared" si="1"/>
        <v>2560000</v>
      </c>
    </row>
    <row r="19" spans="1:8" ht="26.25" customHeight="1" x14ac:dyDescent="0.3">
      <c r="A19" s="21"/>
      <c r="B19" s="17" t="s">
        <v>25</v>
      </c>
      <c r="C19" s="16" t="s">
        <v>26</v>
      </c>
      <c r="D19" s="18">
        <v>128</v>
      </c>
      <c r="E19" s="18"/>
      <c r="F19" s="18">
        <v>25000</v>
      </c>
      <c r="G19" s="18"/>
      <c r="H19" s="19">
        <f>F19*D19</f>
        <v>3200000</v>
      </c>
    </row>
    <row r="20" spans="1:8" ht="38.25" customHeight="1" x14ac:dyDescent="0.3">
      <c r="A20" s="22">
        <v>3</v>
      </c>
      <c r="B20" s="12" t="s">
        <v>34</v>
      </c>
      <c r="C20" s="10"/>
      <c r="D20" s="13"/>
      <c r="E20" s="13"/>
      <c r="F20" s="13"/>
      <c r="G20" s="13"/>
      <c r="H20" s="14">
        <f>SUM(H21:H25)</f>
        <v>54135000</v>
      </c>
    </row>
    <row r="21" spans="1:8" ht="27" customHeight="1" x14ac:dyDescent="0.3">
      <c r="A21" s="21"/>
      <c r="B21" s="17" t="s">
        <v>119</v>
      </c>
      <c r="C21" s="16" t="s">
        <v>51</v>
      </c>
      <c r="D21" s="18">
        <v>1</v>
      </c>
      <c r="E21" s="13"/>
      <c r="F21" s="18">
        <v>24200000</v>
      </c>
      <c r="G21" s="18"/>
      <c r="H21" s="19">
        <f>F21*D21</f>
        <v>24200000</v>
      </c>
    </row>
    <row r="22" spans="1:8" ht="27" customHeight="1" x14ac:dyDescent="0.3">
      <c r="A22" s="21"/>
      <c r="B22" s="17" t="s">
        <v>36</v>
      </c>
      <c r="C22" s="16" t="s">
        <v>37</v>
      </c>
      <c r="D22" s="18">
        <v>1</v>
      </c>
      <c r="E22" s="13"/>
      <c r="F22" s="18">
        <v>25000000</v>
      </c>
      <c r="G22" s="18"/>
      <c r="H22" s="19">
        <f t="shared" ref="H22:H25" si="2">F22*D22</f>
        <v>25000000</v>
      </c>
    </row>
    <row r="23" spans="1:8" ht="27" customHeight="1" x14ac:dyDescent="0.3">
      <c r="A23" s="21"/>
      <c r="B23" s="17" t="s">
        <v>120</v>
      </c>
      <c r="C23" s="16" t="s">
        <v>121</v>
      </c>
      <c r="D23" s="18">
        <v>1</v>
      </c>
      <c r="E23" s="18"/>
      <c r="F23" s="18">
        <v>45000</v>
      </c>
      <c r="G23" s="18"/>
      <c r="H23" s="19">
        <f t="shared" si="2"/>
        <v>45000</v>
      </c>
    </row>
    <row r="24" spans="1:8" ht="27" customHeight="1" x14ac:dyDescent="0.3">
      <c r="A24" s="21"/>
      <c r="B24" s="17" t="s">
        <v>39</v>
      </c>
      <c r="C24" s="16" t="s">
        <v>40</v>
      </c>
      <c r="D24" s="18">
        <v>1</v>
      </c>
      <c r="E24" s="13"/>
      <c r="F24" s="18">
        <v>1690000</v>
      </c>
      <c r="G24" s="18"/>
      <c r="H24" s="19">
        <f t="shared" si="2"/>
        <v>1690000</v>
      </c>
    </row>
    <row r="25" spans="1:8" ht="27" customHeight="1" x14ac:dyDescent="0.3">
      <c r="A25" s="21"/>
      <c r="B25" s="17" t="s">
        <v>25</v>
      </c>
      <c r="C25" s="16" t="s">
        <v>26</v>
      </c>
      <c r="D25" s="18">
        <v>128</v>
      </c>
      <c r="E25" s="18"/>
      <c r="F25" s="18">
        <v>25000</v>
      </c>
      <c r="G25" s="18"/>
      <c r="H25" s="19">
        <f t="shared" si="2"/>
        <v>3200000</v>
      </c>
    </row>
    <row r="26" spans="1:8" ht="42" customHeight="1" x14ac:dyDescent="0.3">
      <c r="A26" s="10" t="s">
        <v>41</v>
      </c>
      <c r="B26" s="12" t="s">
        <v>182</v>
      </c>
      <c r="C26" s="16"/>
      <c r="D26" s="18"/>
      <c r="E26" s="18"/>
      <c r="F26" s="18"/>
      <c r="G26" s="18"/>
      <c r="H26" s="14">
        <f>H27+H34+H38+H42</f>
        <v>3111008536</v>
      </c>
    </row>
    <row r="27" spans="1:8" ht="30.75" customHeight="1" x14ac:dyDescent="0.3">
      <c r="A27" s="10">
        <v>1</v>
      </c>
      <c r="B27" s="12" t="s">
        <v>56</v>
      </c>
      <c r="C27" s="10"/>
      <c r="D27" s="13"/>
      <c r="E27" s="13"/>
      <c r="F27" s="13"/>
      <c r="G27" s="10"/>
      <c r="H27" s="13">
        <f>SUM(H28:H33)</f>
        <v>179386000</v>
      </c>
    </row>
    <row r="28" spans="1:8" ht="93.75" customHeight="1" x14ac:dyDescent="0.3">
      <c r="A28" s="21"/>
      <c r="B28" s="12" t="s">
        <v>223</v>
      </c>
      <c r="C28" s="16" t="s">
        <v>57</v>
      </c>
      <c r="D28" s="18">
        <f>17*50</f>
        <v>850</v>
      </c>
      <c r="E28" s="18">
        <v>60000</v>
      </c>
      <c r="F28" s="18"/>
      <c r="G28" s="16">
        <v>1</v>
      </c>
      <c r="H28" s="19">
        <f>D28*E28</f>
        <v>51000000</v>
      </c>
    </row>
    <row r="29" spans="1:8" ht="75" customHeight="1" x14ac:dyDescent="0.3">
      <c r="A29" s="21"/>
      <c r="B29" s="12" t="s">
        <v>224</v>
      </c>
      <c r="C29" s="16" t="s">
        <v>57</v>
      </c>
      <c r="D29" s="18">
        <f>8*100/2</f>
        <v>400</v>
      </c>
      <c r="E29" s="18">
        <v>40000</v>
      </c>
      <c r="F29" s="18"/>
      <c r="G29" s="16">
        <v>1</v>
      </c>
      <c r="H29" s="19">
        <f t="shared" ref="H29" si="3">D29*E29*G29</f>
        <v>16000000</v>
      </c>
    </row>
    <row r="30" spans="1:8" ht="92.25" customHeight="1" x14ac:dyDescent="0.3">
      <c r="A30" s="21"/>
      <c r="B30" s="12" t="s">
        <v>225</v>
      </c>
      <c r="C30" s="16" t="s">
        <v>49</v>
      </c>
      <c r="D30" s="18">
        <f>21*100/2</f>
        <v>1050</v>
      </c>
      <c r="E30" s="18"/>
      <c r="F30" s="18">
        <v>50000</v>
      </c>
      <c r="G30" s="16">
        <v>1</v>
      </c>
      <c r="H30" s="19">
        <f>D30*F30*G30</f>
        <v>52500000</v>
      </c>
    </row>
    <row r="31" spans="1:8" ht="102" customHeight="1" x14ac:dyDescent="0.3">
      <c r="A31" s="21"/>
      <c r="B31" s="12" t="s">
        <v>226</v>
      </c>
      <c r="C31" s="16" t="s">
        <v>122</v>
      </c>
      <c r="D31" s="18">
        <f>3200*2</f>
        <v>6400</v>
      </c>
      <c r="E31" s="25">
        <v>0.2</v>
      </c>
      <c r="F31" s="18">
        <v>23000</v>
      </c>
      <c r="G31" s="16">
        <v>1</v>
      </c>
      <c r="H31" s="19">
        <f>D31*E31*F31</f>
        <v>29440000</v>
      </c>
    </row>
    <row r="32" spans="1:8" ht="92.25" customHeight="1" x14ac:dyDescent="0.3">
      <c r="A32" s="21"/>
      <c r="B32" s="12" t="s">
        <v>227</v>
      </c>
      <c r="C32" s="16" t="s">
        <v>122</v>
      </c>
      <c r="D32" s="18">
        <f>50*25</f>
        <v>1250</v>
      </c>
      <c r="E32" s="25">
        <v>0.2</v>
      </c>
      <c r="F32" s="18">
        <v>23000</v>
      </c>
      <c r="G32" s="16"/>
      <c r="H32" s="19">
        <f>D32*E32*F32</f>
        <v>5750000</v>
      </c>
    </row>
    <row r="33" spans="1:8" ht="71.25" customHeight="1" x14ac:dyDescent="0.3">
      <c r="A33" s="21"/>
      <c r="B33" s="12" t="s">
        <v>228</v>
      </c>
      <c r="C33" s="16" t="s">
        <v>212</v>
      </c>
      <c r="D33" s="18">
        <f>2628+900</f>
        <v>3528</v>
      </c>
      <c r="E33" s="18">
        <v>7000</v>
      </c>
      <c r="F33" s="18"/>
      <c r="G33" s="16">
        <v>1</v>
      </c>
      <c r="H33" s="19">
        <f>D33*E33</f>
        <v>24696000</v>
      </c>
    </row>
    <row r="34" spans="1:8" ht="35.25" customHeight="1" x14ac:dyDescent="0.3">
      <c r="A34" s="22">
        <v>2</v>
      </c>
      <c r="B34" s="12" t="s">
        <v>123</v>
      </c>
      <c r="C34" s="10"/>
      <c r="D34" s="13"/>
      <c r="E34" s="13"/>
      <c r="F34" s="13"/>
      <c r="G34" s="10"/>
      <c r="H34" s="14">
        <f>SUM(H35:H37)</f>
        <v>83580000</v>
      </c>
    </row>
    <row r="35" spans="1:8" ht="56.25" customHeight="1" x14ac:dyDescent="0.3">
      <c r="A35" s="21"/>
      <c r="B35" s="17" t="s">
        <v>124</v>
      </c>
      <c r="C35" s="16" t="s">
        <v>19</v>
      </c>
      <c r="D35" s="18">
        <f>21*100</f>
        <v>2100</v>
      </c>
      <c r="E35" s="18">
        <v>20000</v>
      </c>
      <c r="F35" s="18"/>
      <c r="G35" s="18"/>
      <c r="H35" s="19">
        <f>D35*E35</f>
        <v>42000000</v>
      </c>
    </row>
    <row r="36" spans="1:8" ht="60" customHeight="1" x14ac:dyDescent="0.3">
      <c r="A36" s="21"/>
      <c r="B36" s="12" t="s">
        <v>229</v>
      </c>
      <c r="C36" s="16" t="s">
        <v>26</v>
      </c>
      <c r="D36" s="18">
        <f>15600+320+780+3900</f>
        <v>20600</v>
      </c>
      <c r="E36" s="18"/>
      <c r="F36" s="18">
        <v>500</v>
      </c>
      <c r="G36" s="16">
        <v>1</v>
      </c>
      <c r="H36" s="19">
        <f>D36*F36</f>
        <v>10300000</v>
      </c>
    </row>
    <row r="37" spans="1:8" ht="68.25" customHeight="1" x14ac:dyDescent="0.3">
      <c r="A37" s="21"/>
      <c r="B37" s="12" t="s">
        <v>230</v>
      </c>
      <c r="C37" s="16" t="s">
        <v>122</v>
      </c>
      <c r="D37" s="18">
        <f>2*50*68</f>
        <v>6800</v>
      </c>
      <c r="E37" s="25">
        <v>0.2</v>
      </c>
      <c r="F37" s="18">
        <v>23000</v>
      </c>
      <c r="G37" s="16"/>
      <c r="H37" s="19">
        <f>D37*E37*F37</f>
        <v>31280000</v>
      </c>
    </row>
    <row r="38" spans="1:8" ht="26.25" customHeight="1" x14ac:dyDescent="0.3">
      <c r="A38" s="22">
        <v>3</v>
      </c>
      <c r="B38" s="12" t="s">
        <v>65</v>
      </c>
      <c r="C38" s="16"/>
      <c r="D38" s="18"/>
      <c r="E38" s="25"/>
      <c r="F38" s="18"/>
      <c r="G38" s="16"/>
      <c r="H38" s="14">
        <f>SUM(H39:H41)</f>
        <v>2748442536</v>
      </c>
    </row>
    <row r="39" spans="1:8" ht="36" customHeight="1" x14ac:dyDescent="0.3">
      <c r="A39" s="21"/>
      <c r="B39" s="12" t="s">
        <v>125</v>
      </c>
      <c r="C39" s="16" t="s">
        <v>126</v>
      </c>
      <c r="D39" s="18">
        <v>15600</v>
      </c>
      <c r="E39" s="25"/>
      <c r="F39" s="18">
        <v>50600</v>
      </c>
      <c r="G39" s="16"/>
      <c r="H39" s="19">
        <f>D39*F39</f>
        <v>789360000</v>
      </c>
    </row>
    <row r="40" spans="1:8" ht="36" customHeight="1" x14ac:dyDescent="0.3">
      <c r="A40" s="21"/>
      <c r="B40" s="12" t="s">
        <v>184</v>
      </c>
      <c r="C40" s="21" t="s">
        <v>126</v>
      </c>
      <c r="D40" s="19">
        <v>12000</v>
      </c>
      <c r="E40" s="21"/>
      <c r="F40" s="19">
        <v>73300</v>
      </c>
      <c r="G40" s="21"/>
      <c r="H40" s="19">
        <f>D40*F40</f>
        <v>879600000</v>
      </c>
    </row>
    <row r="41" spans="1:8" ht="90" customHeight="1" x14ac:dyDescent="0.3">
      <c r="A41" s="21"/>
      <c r="B41" s="12" t="s">
        <v>231</v>
      </c>
      <c r="C41" s="16" t="s">
        <v>126</v>
      </c>
      <c r="D41" s="18">
        <v>2628</v>
      </c>
      <c r="E41" s="18"/>
      <c r="F41" s="18">
        <v>410762</v>
      </c>
      <c r="G41" s="16">
        <v>1</v>
      </c>
      <c r="H41" s="19">
        <f>D41*F41</f>
        <v>1079482536</v>
      </c>
    </row>
    <row r="42" spans="1:8" ht="57.75" customHeight="1" x14ac:dyDescent="0.3">
      <c r="A42" s="22">
        <v>4</v>
      </c>
      <c r="B42" s="12" t="s">
        <v>127</v>
      </c>
      <c r="C42" s="16"/>
      <c r="D42" s="18"/>
      <c r="E42" s="18"/>
      <c r="F42" s="18"/>
      <c r="G42" s="16"/>
      <c r="H42" s="14">
        <f>SUM(H43:H47)</f>
        <v>99600000</v>
      </c>
    </row>
    <row r="43" spans="1:8" ht="27" customHeight="1" x14ac:dyDescent="0.3">
      <c r="A43" s="21"/>
      <c r="B43" s="17" t="s">
        <v>128</v>
      </c>
      <c r="C43" s="16" t="s">
        <v>129</v>
      </c>
      <c r="D43" s="18"/>
      <c r="E43" s="18"/>
      <c r="F43" s="18"/>
      <c r="G43" s="16"/>
      <c r="H43" s="19"/>
    </row>
    <row r="44" spans="1:8" ht="27" customHeight="1" x14ac:dyDescent="0.3">
      <c r="A44" s="21"/>
      <c r="B44" s="17" t="s">
        <v>130</v>
      </c>
      <c r="C44" s="16" t="s">
        <v>40</v>
      </c>
      <c r="D44" s="18">
        <v>2</v>
      </c>
      <c r="E44" s="18"/>
      <c r="F44" s="18">
        <v>1200000</v>
      </c>
      <c r="G44" s="16"/>
      <c r="H44" s="19">
        <v>2400000</v>
      </c>
    </row>
    <row r="45" spans="1:8" ht="27" customHeight="1" x14ac:dyDescent="0.3">
      <c r="A45" s="21"/>
      <c r="B45" s="17" t="s">
        <v>131</v>
      </c>
      <c r="C45" s="16" t="s">
        <v>40</v>
      </c>
      <c r="D45" s="18">
        <v>4</v>
      </c>
      <c r="E45" s="18"/>
      <c r="F45" s="18">
        <v>5500000</v>
      </c>
      <c r="G45" s="16"/>
      <c r="H45" s="19">
        <v>22000000</v>
      </c>
    </row>
    <row r="46" spans="1:8" ht="54" customHeight="1" x14ac:dyDescent="0.3">
      <c r="A46" s="21"/>
      <c r="B46" s="17" t="s">
        <v>132</v>
      </c>
      <c r="C46" s="16"/>
      <c r="D46" s="18"/>
      <c r="E46" s="18"/>
      <c r="F46" s="18"/>
      <c r="G46" s="16"/>
      <c r="H46" s="19">
        <v>60000000</v>
      </c>
    </row>
    <row r="47" spans="1:8" ht="54" customHeight="1" x14ac:dyDescent="0.3">
      <c r="A47" s="21"/>
      <c r="B47" s="17" t="s">
        <v>133</v>
      </c>
      <c r="C47" s="16"/>
      <c r="D47" s="18"/>
      <c r="E47" s="18"/>
      <c r="F47" s="18"/>
      <c r="G47" s="16"/>
      <c r="H47" s="19">
        <v>15200000</v>
      </c>
    </row>
    <row r="48" spans="1:8" ht="41.25" customHeight="1" x14ac:dyDescent="0.3">
      <c r="A48" s="22" t="s">
        <v>69</v>
      </c>
      <c r="B48" s="12" t="s">
        <v>70</v>
      </c>
      <c r="C48" s="10"/>
      <c r="D48" s="13"/>
      <c r="E48" s="13"/>
      <c r="F48" s="13"/>
      <c r="G48" s="10"/>
      <c r="H48" s="14">
        <f>SUM(H49:H55)</f>
        <v>461840000</v>
      </c>
    </row>
    <row r="49" spans="1:8" ht="118.5" customHeight="1" x14ac:dyDescent="0.3">
      <c r="A49" s="16">
        <v>1</v>
      </c>
      <c r="B49" s="17" t="s">
        <v>185</v>
      </c>
      <c r="C49" s="16" t="s">
        <v>46</v>
      </c>
      <c r="D49" s="18">
        <f>700*3</f>
        <v>2100</v>
      </c>
      <c r="E49" s="18">
        <v>30000</v>
      </c>
      <c r="F49" s="18"/>
      <c r="G49" s="16"/>
      <c r="H49" s="18">
        <f>D49*E49</f>
        <v>63000000</v>
      </c>
    </row>
    <row r="50" spans="1:8" ht="45.75" customHeight="1" x14ac:dyDescent="0.3">
      <c r="A50" s="16">
        <v>2</v>
      </c>
      <c r="B50" s="17" t="s">
        <v>72</v>
      </c>
      <c r="C50" s="16" t="s">
        <v>213</v>
      </c>
      <c r="D50" s="18">
        <v>22</v>
      </c>
      <c r="E50" s="18">
        <v>150000</v>
      </c>
      <c r="F50" s="18"/>
      <c r="G50" s="16">
        <v>12</v>
      </c>
      <c r="H50" s="18">
        <f>D50*E50*G50</f>
        <v>39600000</v>
      </c>
    </row>
    <row r="51" spans="1:8" ht="108.75" customHeight="1" x14ac:dyDescent="0.3">
      <c r="A51" s="16">
        <v>3</v>
      </c>
      <c r="B51" s="17" t="s">
        <v>186</v>
      </c>
      <c r="C51" s="16" t="s">
        <v>46</v>
      </c>
      <c r="D51" s="18">
        <f>320*2</f>
        <v>640</v>
      </c>
      <c r="E51" s="18">
        <v>100000</v>
      </c>
      <c r="F51" s="18"/>
      <c r="G51" s="16"/>
      <c r="H51" s="18">
        <f>D51*E51</f>
        <v>64000000</v>
      </c>
    </row>
    <row r="52" spans="1:8" ht="110.25" customHeight="1" x14ac:dyDescent="0.3">
      <c r="A52" s="16">
        <v>4</v>
      </c>
      <c r="B52" s="17" t="s">
        <v>187</v>
      </c>
      <c r="C52" s="16" t="s">
        <v>46</v>
      </c>
      <c r="D52" s="18">
        <f>26*2</f>
        <v>52</v>
      </c>
      <c r="E52" s="18">
        <v>200000</v>
      </c>
      <c r="F52" s="18"/>
      <c r="G52" s="16"/>
      <c r="H52" s="18">
        <f t="shared" ref="H52:H54" si="4">D52*E52</f>
        <v>10400000</v>
      </c>
    </row>
    <row r="53" spans="1:8" ht="108" customHeight="1" x14ac:dyDescent="0.3">
      <c r="A53" s="16">
        <v>5</v>
      </c>
      <c r="B53" s="17" t="s">
        <v>188</v>
      </c>
      <c r="C53" s="16" t="s">
        <v>46</v>
      </c>
      <c r="D53" s="18">
        <f>4*2</f>
        <v>8</v>
      </c>
      <c r="E53" s="18">
        <v>400000</v>
      </c>
      <c r="F53" s="18"/>
      <c r="G53" s="16"/>
      <c r="H53" s="18">
        <f t="shared" si="4"/>
        <v>3200000</v>
      </c>
    </row>
    <row r="54" spans="1:8" ht="108" customHeight="1" x14ac:dyDescent="0.3">
      <c r="A54" s="16">
        <v>6</v>
      </c>
      <c r="B54" s="17" t="s">
        <v>190</v>
      </c>
      <c r="C54" s="16" t="s">
        <v>46</v>
      </c>
      <c r="D54" s="18">
        <f>1100*2</f>
        <v>2200</v>
      </c>
      <c r="E54" s="18">
        <v>120000</v>
      </c>
      <c r="F54" s="18"/>
      <c r="G54" s="16"/>
      <c r="H54" s="18">
        <f t="shared" si="4"/>
        <v>264000000</v>
      </c>
    </row>
    <row r="55" spans="1:8" ht="64.5" customHeight="1" x14ac:dyDescent="0.3">
      <c r="A55" s="16">
        <v>7</v>
      </c>
      <c r="B55" s="17" t="s">
        <v>189</v>
      </c>
      <c r="C55" s="16" t="s">
        <v>212</v>
      </c>
      <c r="D55" s="18">
        <f>2628+900</f>
        <v>3528</v>
      </c>
      <c r="E55" s="18">
        <v>5000</v>
      </c>
      <c r="F55" s="18"/>
      <c r="G55" s="16"/>
      <c r="H55" s="18">
        <f>D55*E55</f>
        <v>17640000</v>
      </c>
    </row>
    <row r="56" spans="1:8" ht="30.75" customHeight="1" x14ac:dyDescent="0.3">
      <c r="A56" s="10" t="s">
        <v>77</v>
      </c>
      <c r="B56" s="12" t="s">
        <v>134</v>
      </c>
      <c r="C56" s="10"/>
      <c r="D56" s="13"/>
      <c r="E56" s="13"/>
      <c r="F56" s="13"/>
      <c r="G56" s="10"/>
      <c r="H56" s="13">
        <f>H57+H61+H65</f>
        <v>487745040</v>
      </c>
    </row>
    <row r="57" spans="1:8" ht="54.75" customHeight="1" x14ac:dyDescent="0.3">
      <c r="A57" s="10">
        <v>1</v>
      </c>
      <c r="B57" s="12" t="s">
        <v>191</v>
      </c>
      <c r="C57" s="10"/>
      <c r="D57" s="13"/>
      <c r="E57" s="13"/>
      <c r="F57" s="13"/>
      <c r="G57" s="13"/>
      <c r="H57" s="14">
        <f>SUM(H58:H60)</f>
        <v>160092000</v>
      </c>
    </row>
    <row r="58" spans="1:8" ht="40.5" customHeight="1" x14ac:dyDescent="0.3">
      <c r="A58" s="10"/>
      <c r="B58" s="36" t="s">
        <v>200</v>
      </c>
      <c r="C58" s="16" t="s">
        <v>217</v>
      </c>
      <c r="D58" s="18">
        <f>180*100</f>
        <v>18000</v>
      </c>
      <c r="E58" s="18"/>
      <c r="F58" s="18">
        <v>2798</v>
      </c>
      <c r="G58" s="18"/>
      <c r="H58" s="19">
        <f t="shared" ref="H58:H60" si="5">D58*F58</f>
        <v>50364000</v>
      </c>
    </row>
    <row r="59" spans="1:8" ht="40.5" customHeight="1" x14ac:dyDescent="0.3">
      <c r="A59" s="10"/>
      <c r="B59" s="36" t="s">
        <v>201</v>
      </c>
      <c r="C59" s="16" t="s">
        <v>217</v>
      </c>
      <c r="D59" s="18">
        <f>360*100</f>
        <v>36000</v>
      </c>
      <c r="E59" s="18"/>
      <c r="F59" s="18">
        <v>1748</v>
      </c>
      <c r="G59" s="18"/>
      <c r="H59" s="19">
        <f t="shared" si="5"/>
        <v>62928000</v>
      </c>
    </row>
    <row r="60" spans="1:8" ht="40.5" customHeight="1" x14ac:dyDescent="0.3">
      <c r="A60" s="10"/>
      <c r="B60" s="36" t="s">
        <v>202</v>
      </c>
      <c r="C60" s="16" t="s">
        <v>217</v>
      </c>
      <c r="D60" s="18">
        <f>360*100</f>
        <v>36000</v>
      </c>
      <c r="E60" s="18"/>
      <c r="F60" s="18">
        <v>1300</v>
      </c>
      <c r="G60" s="18"/>
      <c r="H60" s="19">
        <f t="shared" si="5"/>
        <v>46800000</v>
      </c>
    </row>
    <row r="61" spans="1:8" ht="43.5" customHeight="1" x14ac:dyDescent="0.3">
      <c r="A61" s="10">
        <v>2</v>
      </c>
      <c r="B61" s="12" t="s">
        <v>192</v>
      </c>
      <c r="C61" s="16"/>
      <c r="D61" s="18"/>
      <c r="E61" s="18"/>
      <c r="F61" s="18"/>
      <c r="G61" s="18"/>
      <c r="H61" s="14">
        <f>SUM(H62:H64)</f>
        <v>320184000</v>
      </c>
    </row>
    <row r="62" spans="1:8" ht="60" customHeight="1" x14ac:dyDescent="0.3">
      <c r="A62" s="10"/>
      <c r="B62" s="36" t="s">
        <v>203</v>
      </c>
      <c r="C62" s="16" t="s">
        <v>217</v>
      </c>
      <c r="D62" s="18">
        <f>180*1000</f>
        <v>180000</v>
      </c>
      <c r="E62" s="18"/>
      <c r="F62" s="18">
        <v>2798</v>
      </c>
      <c r="G62" s="25">
        <v>0.2</v>
      </c>
      <c r="H62" s="19">
        <f>D62*F62*G62</f>
        <v>100728000</v>
      </c>
    </row>
    <row r="63" spans="1:8" ht="57" customHeight="1" x14ac:dyDescent="0.3">
      <c r="A63" s="10"/>
      <c r="B63" s="36" t="s">
        <v>204</v>
      </c>
      <c r="C63" s="16" t="s">
        <v>217</v>
      </c>
      <c r="D63" s="18">
        <f>360*1000</f>
        <v>360000</v>
      </c>
      <c r="E63" s="18"/>
      <c r="F63" s="18">
        <v>1748</v>
      </c>
      <c r="G63" s="25">
        <v>0.2</v>
      </c>
      <c r="H63" s="19">
        <f t="shared" ref="H63:H64" si="6">D63*F63*G63</f>
        <v>125856000</v>
      </c>
    </row>
    <row r="64" spans="1:8" ht="54.75" customHeight="1" x14ac:dyDescent="0.3">
      <c r="A64" s="10"/>
      <c r="B64" s="36" t="s">
        <v>205</v>
      </c>
      <c r="C64" s="16" t="s">
        <v>217</v>
      </c>
      <c r="D64" s="18">
        <f>360*1000</f>
        <v>360000</v>
      </c>
      <c r="E64" s="18"/>
      <c r="F64" s="18">
        <v>1300</v>
      </c>
      <c r="G64" s="25">
        <v>0.2</v>
      </c>
      <c r="H64" s="19">
        <f t="shared" si="6"/>
        <v>93600000</v>
      </c>
    </row>
    <row r="65" spans="1:8" ht="27" customHeight="1" x14ac:dyDescent="0.3">
      <c r="A65" s="22">
        <v>3</v>
      </c>
      <c r="B65" s="12" t="s">
        <v>193</v>
      </c>
      <c r="C65" s="16"/>
      <c r="D65" s="18"/>
      <c r="E65" s="18"/>
      <c r="F65" s="18"/>
      <c r="G65" s="16"/>
      <c r="H65" s="14">
        <f>SUM(H66:H75)</f>
        <v>7469040</v>
      </c>
    </row>
    <row r="66" spans="1:8" ht="27" customHeight="1" x14ac:dyDescent="0.3">
      <c r="A66" s="21"/>
      <c r="B66" s="38" t="s">
        <v>135</v>
      </c>
      <c r="C66" s="21" t="s">
        <v>40</v>
      </c>
      <c r="D66" s="19">
        <v>900</v>
      </c>
      <c r="E66" s="19"/>
      <c r="F66" s="18">
        <v>1700</v>
      </c>
      <c r="G66" s="16"/>
      <c r="H66" s="19">
        <f t="shared" ref="H66:H75" si="7">D66*F66</f>
        <v>1530000</v>
      </c>
    </row>
    <row r="67" spans="1:8" ht="27" customHeight="1" x14ac:dyDescent="0.3">
      <c r="A67" s="21"/>
      <c r="B67" s="38" t="s">
        <v>136</v>
      </c>
      <c r="C67" s="21" t="s">
        <v>40</v>
      </c>
      <c r="D67" s="19">
        <v>900</v>
      </c>
      <c r="E67" s="19"/>
      <c r="F67" s="18">
        <v>312</v>
      </c>
      <c r="G67" s="16"/>
      <c r="H67" s="19">
        <f t="shared" si="7"/>
        <v>280800</v>
      </c>
    </row>
    <row r="68" spans="1:8" ht="27" customHeight="1" x14ac:dyDescent="0.3">
      <c r="A68" s="21"/>
      <c r="B68" s="38" t="s">
        <v>137</v>
      </c>
      <c r="C68" s="39" t="s">
        <v>138</v>
      </c>
      <c r="D68" s="19">
        <v>1</v>
      </c>
      <c r="E68" s="18"/>
      <c r="F68" s="39">
        <v>1175040</v>
      </c>
      <c r="G68" s="16"/>
      <c r="H68" s="19">
        <f t="shared" si="7"/>
        <v>1175040</v>
      </c>
    </row>
    <row r="69" spans="1:8" ht="37.5" customHeight="1" x14ac:dyDescent="0.3">
      <c r="A69" s="21"/>
      <c r="B69" s="38" t="s">
        <v>139</v>
      </c>
      <c r="C69" s="16" t="s">
        <v>140</v>
      </c>
      <c r="D69" s="19">
        <v>1</v>
      </c>
      <c r="E69" s="18"/>
      <c r="F69" s="39">
        <v>1096000</v>
      </c>
      <c r="G69" s="16"/>
      <c r="H69" s="19">
        <f t="shared" si="7"/>
        <v>1096000</v>
      </c>
    </row>
    <row r="70" spans="1:8" ht="37.5" customHeight="1" x14ac:dyDescent="0.3">
      <c r="A70" s="21"/>
      <c r="B70" s="38" t="s">
        <v>141</v>
      </c>
      <c r="C70" s="16" t="s">
        <v>142</v>
      </c>
      <c r="D70" s="19">
        <v>1</v>
      </c>
      <c r="E70" s="18"/>
      <c r="F70" s="39">
        <v>880000</v>
      </c>
      <c r="G70" s="16"/>
      <c r="H70" s="19">
        <f t="shared" si="7"/>
        <v>880000</v>
      </c>
    </row>
    <row r="71" spans="1:8" ht="27" customHeight="1" x14ac:dyDescent="0.3">
      <c r="A71" s="21"/>
      <c r="B71" s="38" t="s">
        <v>143</v>
      </c>
      <c r="C71" s="16" t="s">
        <v>144</v>
      </c>
      <c r="D71" s="19">
        <v>1</v>
      </c>
      <c r="E71" s="18"/>
      <c r="F71" s="18">
        <v>437400</v>
      </c>
      <c r="G71" s="16"/>
      <c r="H71" s="19">
        <f t="shared" si="7"/>
        <v>437400</v>
      </c>
    </row>
    <row r="72" spans="1:8" ht="27" customHeight="1" x14ac:dyDescent="0.3">
      <c r="A72" s="21"/>
      <c r="B72" s="38" t="s">
        <v>145</v>
      </c>
      <c r="C72" s="16" t="s">
        <v>146</v>
      </c>
      <c r="D72" s="19">
        <v>6</v>
      </c>
      <c r="E72" s="18"/>
      <c r="F72" s="18">
        <v>19800</v>
      </c>
      <c r="G72" s="16"/>
      <c r="H72" s="19">
        <f t="shared" si="7"/>
        <v>118800</v>
      </c>
    </row>
    <row r="73" spans="1:8" ht="39" customHeight="1" x14ac:dyDescent="0.3">
      <c r="A73" s="21"/>
      <c r="B73" s="38" t="s">
        <v>147</v>
      </c>
      <c r="C73" s="16" t="s">
        <v>218</v>
      </c>
      <c r="D73" s="19">
        <v>1</v>
      </c>
      <c r="E73" s="18"/>
      <c r="F73" s="18">
        <f>2850000/2</f>
        <v>1425000</v>
      </c>
      <c r="G73" s="16"/>
      <c r="H73" s="19">
        <f t="shared" si="7"/>
        <v>1425000</v>
      </c>
    </row>
    <row r="74" spans="1:8" ht="27" customHeight="1" x14ac:dyDescent="0.3">
      <c r="A74" s="21"/>
      <c r="B74" s="38" t="s">
        <v>148</v>
      </c>
      <c r="C74" s="16" t="s">
        <v>40</v>
      </c>
      <c r="D74" s="19">
        <v>900</v>
      </c>
      <c r="E74" s="18"/>
      <c r="F74" s="18">
        <v>300</v>
      </c>
      <c r="G74" s="16"/>
      <c r="H74" s="19">
        <f t="shared" si="7"/>
        <v>270000</v>
      </c>
    </row>
    <row r="75" spans="1:8" ht="35.25" customHeight="1" x14ac:dyDescent="0.3">
      <c r="A75" s="21"/>
      <c r="B75" s="38" t="s">
        <v>149</v>
      </c>
      <c r="C75" s="16" t="s">
        <v>219</v>
      </c>
      <c r="D75" s="19">
        <v>1</v>
      </c>
      <c r="E75" s="18"/>
      <c r="F75" s="18">
        <v>256000</v>
      </c>
      <c r="G75" s="16"/>
      <c r="H75" s="19">
        <f t="shared" si="7"/>
        <v>256000</v>
      </c>
    </row>
    <row r="76" spans="1:8" ht="57.75" customHeight="1" x14ac:dyDescent="0.3">
      <c r="A76" s="22" t="s">
        <v>81</v>
      </c>
      <c r="B76" s="12" t="s">
        <v>150</v>
      </c>
      <c r="C76" s="10"/>
      <c r="D76" s="13"/>
      <c r="E76" s="13"/>
      <c r="F76" s="13"/>
      <c r="G76" s="13"/>
      <c r="H76" s="14">
        <f>H77+H88</f>
        <v>199524000</v>
      </c>
    </row>
    <row r="77" spans="1:8" ht="36.75" customHeight="1" x14ac:dyDescent="0.3">
      <c r="A77" s="10">
        <v>1</v>
      </c>
      <c r="B77" s="12" t="s">
        <v>151</v>
      </c>
      <c r="C77" s="10"/>
      <c r="D77" s="13"/>
      <c r="E77" s="13"/>
      <c r="F77" s="13"/>
      <c r="G77" s="13"/>
      <c r="H77" s="14">
        <f>H78+H79</f>
        <v>190524000</v>
      </c>
    </row>
    <row r="78" spans="1:8" ht="27" customHeight="1" x14ac:dyDescent="0.3">
      <c r="A78" s="22"/>
      <c r="B78" s="12" t="s">
        <v>152</v>
      </c>
      <c r="C78" s="10" t="s">
        <v>40</v>
      </c>
      <c r="D78" s="13">
        <v>94</v>
      </c>
      <c r="E78" s="37"/>
      <c r="F78" s="13">
        <v>1000000</v>
      </c>
      <c r="G78" s="13"/>
      <c r="H78" s="14">
        <f>D78*F78</f>
        <v>94000000</v>
      </c>
    </row>
    <row r="79" spans="1:8" ht="27" customHeight="1" x14ac:dyDescent="0.3">
      <c r="A79" s="21"/>
      <c r="B79" s="12" t="s">
        <v>153</v>
      </c>
      <c r="C79" s="10"/>
      <c r="D79" s="13"/>
      <c r="E79" s="13"/>
      <c r="F79" s="13"/>
      <c r="G79" s="13"/>
      <c r="H79" s="14">
        <f>SUM(H80:H87)</f>
        <v>96524000</v>
      </c>
    </row>
    <row r="80" spans="1:8" ht="42" customHeight="1" x14ac:dyDescent="0.3">
      <c r="A80" s="21"/>
      <c r="B80" s="17" t="s">
        <v>154</v>
      </c>
      <c r="C80" s="16" t="s">
        <v>46</v>
      </c>
      <c r="D80" s="18">
        <v>2</v>
      </c>
      <c r="E80" s="18">
        <v>250000</v>
      </c>
      <c r="F80" s="18"/>
      <c r="G80" s="16">
        <v>1</v>
      </c>
      <c r="H80" s="19">
        <f t="shared" ref="H80:H81" si="8">D80*E80*G80</f>
        <v>500000</v>
      </c>
    </row>
    <row r="81" spans="1:8" ht="39.75" customHeight="1" x14ac:dyDescent="0.3">
      <c r="A81" s="21"/>
      <c r="B81" s="17" t="s">
        <v>155</v>
      </c>
      <c r="C81" s="16" t="s">
        <v>19</v>
      </c>
      <c r="D81" s="18">
        <v>200</v>
      </c>
      <c r="E81" s="18">
        <v>20000</v>
      </c>
      <c r="F81" s="18"/>
      <c r="G81" s="16">
        <v>1</v>
      </c>
      <c r="H81" s="19">
        <f t="shared" si="8"/>
        <v>4000000</v>
      </c>
    </row>
    <row r="82" spans="1:8" ht="27" customHeight="1" x14ac:dyDescent="0.3">
      <c r="A82" s="21"/>
      <c r="B82" s="17" t="s">
        <v>156</v>
      </c>
      <c r="C82" s="16" t="s">
        <v>220</v>
      </c>
      <c r="D82" s="18">
        <v>2</v>
      </c>
      <c r="E82" s="18">
        <v>200000</v>
      </c>
      <c r="F82" s="18"/>
      <c r="G82" s="16"/>
      <c r="H82" s="19">
        <v>400000</v>
      </c>
    </row>
    <row r="83" spans="1:8" ht="57.75" customHeight="1" x14ac:dyDescent="0.3">
      <c r="A83" s="21"/>
      <c r="B83" s="17" t="s">
        <v>157</v>
      </c>
      <c r="C83" s="16" t="s">
        <v>122</v>
      </c>
      <c r="D83" s="18">
        <f>22*20</f>
        <v>440</v>
      </c>
      <c r="E83" s="25">
        <v>0.2</v>
      </c>
      <c r="F83" s="18">
        <v>23000</v>
      </c>
      <c r="G83" s="18"/>
      <c r="H83" s="19">
        <f>D83*E83*F83</f>
        <v>2024000</v>
      </c>
    </row>
    <row r="84" spans="1:8" ht="39.75" customHeight="1" x14ac:dyDescent="0.3">
      <c r="A84" s="21"/>
      <c r="B84" s="17" t="s">
        <v>158</v>
      </c>
      <c r="C84" s="16"/>
      <c r="D84" s="18"/>
      <c r="E84" s="18"/>
      <c r="F84" s="18">
        <v>35000000</v>
      </c>
      <c r="G84" s="18"/>
      <c r="H84" s="19">
        <v>35000000</v>
      </c>
    </row>
    <row r="85" spans="1:8" ht="27" customHeight="1" x14ac:dyDescent="0.3">
      <c r="A85" s="21"/>
      <c r="B85" s="17" t="s">
        <v>159</v>
      </c>
      <c r="C85" s="16"/>
      <c r="D85" s="18"/>
      <c r="E85" s="18"/>
      <c r="F85" s="18"/>
      <c r="G85" s="18"/>
      <c r="H85" s="19">
        <v>4000000</v>
      </c>
    </row>
    <row r="86" spans="1:8" ht="27" customHeight="1" x14ac:dyDescent="0.3">
      <c r="A86" s="21"/>
      <c r="B86" s="17" t="s">
        <v>160</v>
      </c>
      <c r="C86" s="16" t="s">
        <v>40</v>
      </c>
      <c r="D86" s="18">
        <v>20</v>
      </c>
      <c r="E86" s="18"/>
      <c r="F86" s="18">
        <v>30000</v>
      </c>
      <c r="G86" s="18"/>
      <c r="H86" s="19">
        <f>D86*F86</f>
        <v>600000</v>
      </c>
    </row>
    <row r="87" spans="1:8" ht="27" customHeight="1" x14ac:dyDescent="0.3">
      <c r="A87" s="21"/>
      <c r="B87" s="17" t="s">
        <v>161</v>
      </c>
      <c r="C87" s="16" t="s">
        <v>37</v>
      </c>
      <c r="D87" s="18">
        <v>2</v>
      </c>
      <c r="E87" s="18"/>
      <c r="F87" s="18">
        <v>25000000</v>
      </c>
      <c r="G87" s="18"/>
      <c r="H87" s="19">
        <v>50000000</v>
      </c>
    </row>
    <row r="88" spans="1:8" ht="55.5" customHeight="1" x14ac:dyDescent="0.3">
      <c r="A88" s="22">
        <v>2</v>
      </c>
      <c r="B88" s="12" t="s">
        <v>206</v>
      </c>
      <c r="C88" s="10" t="s">
        <v>46</v>
      </c>
      <c r="D88" s="13">
        <v>600</v>
      </c>
      <c r="E88" s="13">
        <v>15000</v>
      </c>
      <c r="F88" s="13"/>
      <c r="G88" s="13"/>
      <c r="H88" s="14">
        <f>D88*E88</f>
        <v>9000000</v>
      </c>
    </row>
    <row r="89" spans="1:8" ht="28.5" customHeight="1" x14ac:dyDescent="0.3">
      <c r="A89" s="22" t="s">
        <v>86</v>
      </c>
      <c r="B89" s="12" t="s">
        <v>87</v>
      </c>
      <c r="C89" s="16"/>
      <c r="D89" s="18"/>
      <c r="E89" s="18"/>
      <c r="F89" s="18"/>
      <c r="G89" s="18"/>
      <c r="H89" s="14">
        <f>H90+H93+H96+H98</f>
        <v>241628016</v>
      </c>
    </row>
    <row r="90" spans="1:8" ht="38.25" customHeight="1" x14ac:dyDescent="0.3">
      <c r="A90" s="22">
        <v>1</v>
      </c>
      <c r="B90" s="12" t="s">
        <v>162</v>
      </c>
      <c r="C90" s="16"/>
      <c r="D90" s="18"/>
      <c r="E90" s="18"/>
      <c r="F90" s="18"/>
      <c r="G90" s="18"/>
      <c r="H90" s="14">
        <f>SUM(H91:H92)</f>
        <v>80764416</v>
      </c>
    </row>
    <row r="91" spans="1:8" ht="41.25" customHeight="1" x14ac:dyDescent="0.3">
      <c r="A91" s="21"/>
      <c r="B91" s="17" t="s">
        <v>232</v>
      </c>
      <c r="C91" s="16" t="s">
        <v>46</v>
      </c>
      <c r="D91" s="18">
        <f>3*144</f>
        <v>432</v>
      </c>
      <c r="E91" s="18">
        <v>40000</v>
      </c>
      <c r="F91" s="18"/>
      <c r="G91" s="18"/>
      <c r="H91" s="19">
        <f>D91*E91</f>
        <v>17280000</v>
      </c>
    </row>
    <row r="92" spans="1:8" ht="95.25" customHeight="1" x14ac:dyDescent="0.3">
      <c r="A92" s="21"/>
      <c r="B92" s="17" t="s">
        <v>207</v>
      </c>
      <c r="C92" s="16" t="s">
        <v>122</v>
      </c>
      <c r="D92" s="18">
        <f>144*2*47.92</f>
        <v>13800.960000000001</v>
      </c>
      <c r="E92" s="25">
        <v>0.2</v>
      </c>
      <c r="F92" s="18">
        <v>23000</v>
      </c>
      <c r="G92" s="18">
        <v>1</v>
      </c>
      <c r="H92" s="19">
        <f>D92*E92*F92*G92</f>
        <v>63484416.000000007</v>
      </c>
    </row>
    <row r="93" spans="1:8" ht="31.5" customHeight="1" x14ac:dyDescent="0.3">
      <c r="A93" s="10">
        <v>2</v>
      </c>
      <c r="B93" s="12" t="s">
        <v>93</v>
      </c>
      <c r="C93" s="16"/>
      <c r="D93" s="18"/>
      <c r="E93" s="18"/>
      <c r="F93" s="18"/>
      <c r="G93" s="18"/>
      <c r="H93" s="14">
        <f>SUM(H94:H95)</f>
        <v>45522800</v>
      </c>
    </row>
    <row r="94" spans="1:8" ht="56.25" customHeight="1" x14ac:dyDescent="0.3">
      <c r="A94" s="16"/>
      <c r="B94" s="17" t="s">
        <v>208</v>
      </c>
      <c r="C94" s="16" t="s">
        <v>221</v>
      </c>
      <c r="D94" s="18">
        <v>768</v>
      </c>
      <c r="E94" s="18">
        <v>40000</v>
      </c>
      <c r="F94" s="18"/>
      <c r="G94" s="18"/>
      <c r="H94" s="19">
        <f>D94*E94</f>
        <v>30720000</v>
      </c>
    </row>
    <row r="95" spans="1:8" ht="75" customHeight="1" x14ac:dyDescent="0.3">
      <c r="A95" s="16"/>
      <c r="B95" s="17" t="s">
        <v>209</v>
      </c>
      <c r="C95" s="16" t="s">
        <v>122</v>
      </c>
      <c r="D95" s="18">
        <f>100*32.18</f>
        <v>3218</v>
      </c>
      <c r="E95" s="25">
        <v>0.2</v>
      </c>
      <c r="F95" s="18">
        <v>23000</v>
      </c>
      <c r="G95" s="18">
        <v>1</v>
      </c>
      <c r="H95" s="19">
        <f>D95*E95*F95*G95</f>
        <v>14802800</v>
      </c>
    </row>
    <row r="96" spans="1:8" ht="33.75" customHeight="1" x14ac:dyDescent="0.3">
      <c r="A96" s="10">
        <v>3</v>
      </c>
      <c r="B96" s="12" t="s">
        <v>96</v>
      </c>
      <c r="C96" s="16"/>
      <c r="D96" s="18"/>
      <c r="E96" s="18"/>
      <c r="F96" s="18"/>
      <c r="G96" s="18"/>
      <c r="H96" s="14">
        <f>H97</f>
        <v>112000000</v>
      </c>
    </row>
    <row r="97" spans="1:8" ht="61.5" customHeight="1" x14ac:dyDescent="0.3">
      <c r="A97" s="21"/>
      <c r="B97" s="17" t="s">
        <v>210</v>
      </c>
      <c r="C97" s="16" t="s">
        <v>46</v>
      </c>
      <c r="D97" s="18">
        <v>2800</v>
      </c>
      <c r="E97" s="18">
        <v>40000</v>
      </c>
      <c r="F97" s="18"/>
      <c r="G97" s="18"/>
      <c r="H97" s="19">
        <f>D97*E97</f>
        <v>112000000</v>
      </c>
    </row>
    <row r="98" spans="1:8" ht="39" customHeight="1" x14ac:dyDescent="0.3">
      <c r="A98" s="22">
        <v>4</v>
      </c>
      <c r="B98" s="17" t="s">
        <v>211</v>
      </c>
      <c r="C98" s="16" t="s">
        <v>222</v>
      </c>
      <c r="D98" s="18">
        <v>3712</v>
      </c>
      <c r="E98" s="18"/>
      <c r="F98" s="18">
        <v>900</v>
      </c>
      <c r="G98" s="18"/>
      <c r="H98" s="14">
        <f>D98*F98</f>
        <v>3340800</v>
      </c>
    </row>
    <row r="99" spans="1:8" ht="41.25" customHeight="1" x14ac:dyDescent="0.3">
      <c r="A99" s="22" t="s">
        <v>97</v>
      </c>
      <c r="B99" s="12" t="s">
        <v>163</v>
      </c>
      <c r="C99" s="10"/>
      <c r="D99" s="13"/>
      <c r="E99" s="13"/>
      <c r="F99" s="13"/>
      <c r="G99" s="13"/>
      <c r="H99" s="14">
        <f>SUM(H100:H109)</f>
        <v>68790000</v>
      </c>
    </row>
    <row r="100" spans="1:8" ht="54" customHeight="1" x14ac:dyDescent="0.3">
      <c r="A100" s="21">
        <v>1</v>
      </c>
      <c r="B100" s="17" t="s">
        <v>164</v>
      </c>
      <c r="C100" s="16" t="s">
        <v>214</v>
      </c>
      <c r="D100" s="18">
        <f>34+64+30+10</f>
        <v>138</v>
      </c>
      <c r="E100" s="18"/>
      <c r="F100" s="18">
        <v>70000</v>
      </c>
      <c r="G100" s="18"/>
      <c r="H100" s="19">
        <f>D100*F100</f>
        <v>9660000</v>
      </c>
    </row>
    <row r="101" spans="1:8" ht="36.75" customHeight="1" x14ac:dyDescent="0.3">
      <c r="A101" s="21">
        <v>2</v>
      </c>
      <c r="B101" s="17" t="s">
        <v>100</v>
      </c>
      <c r="C101" s="16" t="s">
        <v>215</v>
      </c>
      <c r="D101" s="18">
        <v>25</v>
      </c>
      <c r="E101" s="18"/>
      <c r="F101" s="18">
        <v>90000</v>
      </c>
      <c r="G101" s="18"/>
      <c r="H101" s="19">
        <f t="shared" ref="H101:H104" si="9">D101*F101</f>
        <v>2250000</v>
      </c>
    </row>
    <row r="102" spans="1:8" ht="27" customHeight="1" x14ac:dyDescent="0.3">
      <c r="A102" s="21">
        <v>3</v>
      </c>
      <c r="B102" s="17" t="s">
        <v>165</v>
      </c>
      <c r="C102" s="16" t="s">
        <v>126</v>
      </c>
      <c r="D102" s="18">
        <v>20</v>
      </c>
      <c r="E102" s="18"/>
      <c r="F102" s="18">
        <v>120000</v>
      </c>
      <c r="G102" s="18"/>
      <c r="H102" s="19">
        <f t="shared" si="9"/>
        <v>2400000</v>
      </c>
    </row>
    <row r="103" spans="1:8" ht="27" customHeight="1" x14ac:dyDescent="0.3">
      <c r="A103" s="21">
        <v>4</v>
      </c>
      <c r="B103" s="17" t="s">
        <v>166</v>
      </c>
      <c r="C103" s="16" t="s">
        <v>37</v>
      </c>
      <c r="D103" s="18">
        <v>2</v>
      </c>
      <c r="E103" s="18"/>
      <c r="F103" s="18">
        <v>18700000</v>
      </c>
      <c r="G103" s="18"/>
      <c r="H103" s="19">
        <f t="shared" si="9"/>
        <v>37400000</v>
      </c>
    </row>
    <row r="104" spans="1:8" ht="27" customHeight="1" x14ac:dyDescent="0.3">
      <c r="A104" s="21">
        <v>5</v>
      </c>
      <c r="B104" s="17" t="s">
        <v>101</v>
      </c>
      <c r="C104" s="16" t="s">
        <v>40</v>
      </c>
      <c r="D104" s="18">
        <v>120</v>
      </c>
      <c r="E104" s="18"/>
      <c r="F104" s="18">
        <v>6000</v>
      </c>
      <c r="G104" s="18"/>
      <c r="H104" s="19">
        <f t="shared" si="9"/>
        <v>720000</v>
      </c>
    </row>
    <row r="105" spans="1:8" ht="39" customHeight="1" x14ac:dyDescent="0.3">
      <c r="A105" s="21">
        <v>6</v>
      </c>
      <c r="B105" s="17" t="s">
        <v>167</v>
      </c>
      <c r="C105" s="16" t="s">
        <v>168</v>
      </c>
      <c r="D105" s="18">
        <v>12</v>
      </c>
      <c r="E105" s="18"/>
      <c r="F105" s="18">
        <v>120000</v>
      </c>
      <c r="G105" s="18"/>
      <c r="H105" s="19">
        <f t="shared" ref="H105" si="10">F105*D105</f>
        <v>1440000</v>
      </c>
    </row>
    <row r="106" spans="1:8" ht="27" customHeight="1" x14ac:dyDescent="0.3">
      <c r="A106" s="21">
        <v>7</v>
      </c>
      <c r="B106" s="17" t="s">
        <v>169</v>
      </c>
      <c r="C106" s="16" t="s">
        <v>170</v>
      </c>
      <c r="D106" s="18">
        <v>20</v>
      </c>
      <c r="E106" s="18"/>
      <c r="F106" s="18">
        <v>15000</v>
      </c>
      <c r="G106" s="18"/>
      <c r="H106" s="19">
        <f>F106*D106</f>
        <v>300000</v>
      </c>
    </row>
    <row r="107" spans="1:8" ht="27" customHeight="1" x14ac:dyDescent="0.3">
      <c r="A107" s="21">
        <v>8</v>
      </c>
      <c r="B107" s="17" t="s">
        <v>171</v>
      </c>
      <c r="C107" s="16" t="s">
        <v>170</v>
      </c>
      <c r="D107" s="18">
        <v>6</v>
      </c>
      <c r="E107" s="18"/>
      <c r="F107" s="18">
        <v>20000</v>
      </c>
      <c r="G107" s="18"/>
      <c r="H107" s="19">
        <f t="shared" ref="H107:H109" si="11">F107*D107</f>
        <v>120000</v>
      </c>
    </row>
    <row r="108" spans="1:8" ht="27" customHeight="1" x14ac:dyDescent="0.3">
      <c r="A108" s="21">
        <v>9</v>
      </c>
      <c r="B108" s="17" t="s">
        <v>172</v>
      </c>
      <c r="C108" s="16" t="s">
        <v>126</v>
      </c>
      <c r="D108" s="18">
        <v>5</v>
      </c>
      <c r="E108" s="18"/>
      <c r="F108" s="18">
        <v>2500000</v>
      </c>
      <c r="G108" s="18"/>
      <c r="H108" s="19">
        <f t="shared" si="11"/>
        <v>12500000</v>
      </c>
    </row>
    <row r="109" spans="1:8" ht="27" customHeight="1" x14ac:dyDescent="0.3">
      <c r="A109" s="21">
        <v>10</v>
      </c>
      <c r="B109" s="17" t="s">
        <v>173</v>
      </c>
      <c r="C109" s="16" t="s">
        <v>174</v>
      </c>
      <c r="D109" s="18">
        <v>5</v>
      </c>
      <c r="E109" s="18"/>
      <c r="F109" s="18">
        <v>400000</v>
      </c>
      <c r="G109" s="18"/>
      <c r="H109" s="19">
        <f t="shared" si="11"/>
        <v>2000000</v>
      </c>
    </row>
    <row r="110" spans="1:8" ht="27" customHeight="1" x14ac:dyDescent="0.3">
      <c r="A110" s="22" t="s">
        <v>103</v>
      </c>
      <c r="B110" s="12" t="s">
        <v>175</v>
      </c>
      <c r="C110" s="10"/>
      <c r="D110" s="13"/>
      <c r="E110" s="13"/>
      <c r="F110" s="13"/>
      <c r="G110" s="10"/>
      <c r="H110" s="14">
        <f>SUM(H111:H115)</f>
        <v>16691600</v>
      </c>
    </row>
    <row r="111" spans="1:8" ht="39" customHeight="1" x14ac:dyDescent="0.3">
      <c r="A111" s="22"/>
      <c r="B111" s="17" t="s">
        <v>176</v>
      </c>
      <c r="C111" s="16" t="s">
        <v>177</v>
      </c>
      <c r="D111" s="18">
        <v>29</v>
      </c>
      <c r="E111" s="18"/>
      <c r="F111" s="18">
        <v>400</v>
      </c>
      <c r="G111" s="16">
        <v>1</v>
      </c>
      <c r="H111" s="19">
        <f t="shared" ref="H111:H112" si="12">D111*F111*G111</f>
        <v>11600</v>
      </c>
    </row>
    <row r="112" spans="1:8" ht="24" customHeight="1" x14ac:dyDescent="0.3">
      <c r="A112" s="22"/>
      <c r="B112" s="17" t="s">
        <v>178</v>
      </c>
      <c r="C112" s="16" t="s">
        <v>177</v>
      </c>
      <c r="D112" s="18">
        <v>29</v>
      </c>
      <c r="E112" s="18"/>
      <c r="F112" s="18">
        <v>20000</v>
      </c>
      <c r="G112" s="16">
        <v>1</v>
      </c>
      <c r="H112" s="19">
        <f t="shared" si="12"/>
        <v>580000</v>
      </c>
    </row>
    <row r="113" spans="1:8" ht="36.75" customHeight="1" x14ac:dyDescent="0.3">
      <c r="A113" s="21"/>
      <c r="B113" s="17" t="s">
        <v>154</v>
      </c>
      <c r="C113" s="16" t="s">
        <v>46</v>
      </c>
      <c r="D113" s="18">
        <v>2</v>
      </c>
      <c r="E113" s="18">
        <v>250000</v>
      </c>
      <c r="F113" s="18"/>
      <c r="G113" s="16">
        <v>1</v>
      </c>
      <c r="H113" s="19">
        <f t="shared" ref="H113:H114" si="13">D113*E113*G113</f>
        <v>500000</v>
      </c>
    </row>
    <row r="114" spans="1:8" ht="39.75" customHeight="1" x14ac:dyDescent="0.3">
      <c r="A114" s="21"/>
      <c r="B114" s="17" t="s">
        <v>179</v>
      </c>
      <c r="C114" s="16" t="s">
        <v>19</v>
      </c>
      <c r="D114" s="18">
        <v>30</v>
      </c>
      <c r="E114" s="18">
        <v>20000</v>
      </c>
      <c r="F114" s="18"/>
      <c r="G114" s="16">
        <v>1</v>
      </c>
      <c r="H114" s="19">
        <f t="shared" si="13"/>
        <v>600000</v>
      </c>
    </row>
    <row r="115" spans="1:8" ht="28.5" customHeight="1" x14ac:dyDescent="0.3">
      <c r="A115" s="21"/>
      <c r="B115" s="17" t="s">
        <v>180</v>
      </c>
      <c r="C115" s="16" t="s">
        <v>15</v>
      </c>
      <c r="D115" s="18">
        <v>1</v>
      </c>
      <c r="E115" s="18"/>
      <c r="F115" s="18">
        <v>15000000</v>
      </c>
      <c r="G115" s="18">
        <v>1</v>
      </c>
      <c r="H115" s="19">
        <f>D115*F115*G115</f>
        <v>15000000</v>
      </c>
    </row>
    <row r="116" spans="1:8" ht="28.5" customHeight="1" x14ac:dyDescent="0.3">
      <c r="A116" s="22"/>
      <c r="B116" s="12" t="s">
        <v>108</v>
      </c>
      <c r="C116" s="16"/>
      <c r="D116" s="18"/>
      <c r="E116" s="18"/>
      <c r="F116" s="18"/>
      <c r="G116" s="16"/>
      <c r="H116" s="14">
        <f>H7+H26+H48+H56+H76+H89+H99+H110</f>
        <v>4652021992</v>
      </c>
    </row>
  </sheetData>
  <mergeCells count="4">
    <mergeCell ref="A1:H1"/>
    <mergeCell ref="A2:H2"/>
    <mergeCell ref="A3:H3"/>
    <mergeCell ref="A4:H4"/>
  </mergeCells>
  <pageMargins left="0" right="0" top="0.39370078740157483" bottom="0" header="0.31496062992125984" footer="0.31496062992125984"/>
  <pageSetup paperSize="9" scale="8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Tổng hợp</vt:lpstr>
      <vt:lpstr>BVP HP</vt:lpstr>
      <vt:lpstr>BVP HD</vt:lpstr>
      <vt:lpstr>'BVP HD'!Print_Titles</vt:lpstr>
      <vt:lpstr>'BVP HP'!Print_Titles</vt:lpstr>
      <vt:lpstr>'Tổng hợp'!Print_Titles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DUNG</dc:creator>
  <cp:lastModifiedBy>Van thu</cp:lastModifiedBy>
  <cp:lastPrinted>2026-01-10T04:10:52Z</cp:lastPrinted>
  <dcterms:created xsi:type="dcterms:W3CDTF">2026-01-10T03:08:36Z</dcterms:created>
  <dcterms:modified xsi:type="dcterms:W3CDTF">2026-01-25T00:52:06Z</dcterms:modified>
</cp:coreProperties>
</file>